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2026 HOY\Informes Mensuales Año 2026\Abril de 2026\Segunda Quincena de Abril de 2026\Obligacion 3 Ejecucion de la Formacion por ficha\2. Registros de inasistencia OK\3411446 Julian Ortega (Nueva) Nocturna\"/>
    </mc:Choice>
  </mc:AlternateContent>
  <xr:revisionPtr revIDLastSave="0" documentId="13_ncr:1_{84DE675F-1CF1-4062-AC86-A329D9EF5B78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MARZO DE 2026" sheetId="21" r:id="rId1"/>
    <sheet name="ABRIL DE 2026 " sheetId="24" r:id="rId2"/>
    <sheet name="Evidencias" sheetId="25" r:id="rId3"/>
    <sheet name="Hoja1" sheetId="2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A43" i="25" l="1"/>
  <c r="BY43" i="25"/>
  <c r="CC43" i="25" s="1"/>
  <c r="A43" i="25"/>
  <c r="CA42" i="25"/>
  <c r="BY42" i="25"/>
  <c r="CC42" i="25" s="1"/>
  <c r="CA35" i="25"/>
  <c r="BY35" i="25"/>
  <c r="CC35" i="25" s="1"/>
  <c r="CA34" i="25"/>
  <c r="BY34" i="25"/>
  <c r="CA33" i="25"/>
  <c r="BY33" i="25"/>
  <c r="CA32" i="25"/>
  <c r="BY32" i="25"/>
  <c r="CA31" i="25"/>
  <c r="BY31" i="25"/>
  <c r="CC31" i="25" s="1"/>
  <c r="CA30" i="25"/>
  <c r="BY30" i="25"/>
  <c r="CA29" i="25"/>
  <c r="BY29" i="25"/>
  <c r="CA43" i="24"/>
  <c r="BY43" i="24"/>
  <c r="CC43" i="24" s="1"/>
  <c r="A43" i="24"/>
  <c r="CA42" i="24"/>
  <c r="BY42" i="24"/>
  <c r="CA35" i="24"/>
  <c r="BY35" i="24"/>
  <c r="CA34" i="24"/>
  <c r="BY34" i="24"/>
  <c r="CA33" i="24"/>
  <c r="BY33" i="24"/>
  <c r="CA32" i="24"/>
  <c r="BY32" i="24"/>
  <c r="CA31" i="24"/>
  <c r="BY31" i="24"/>
  <c r="CA30" i="24"/>
  <c r="BY30" i="24"/>
  <c r="CA29" i="24"/>
  <c r="BY29" i="24"/>
  <c r="Q11" i="24"/>
  <c r="S11" i="24" s="1"/>
  <c r="U11" i="24" s="1"/>
  <c r="W11" i="24" s="1"/>
  <c r="Y11" i="24" s="1"/>
  <c r="AA11" i="24" s="1"/>
  <c r="AC11" i="24" s="1"/>
  <c r="AE11" i="24" s="1"/>
  <c r="AG11" i="24" s="1"/>
  <c r="AI11" i="24" s="1"/>
  <c r="AK11" i="24" s="1"/>
  <c r="AM11" i="24" s="1"/>
  <c r="AO11" i="24" s="1"/>
  <c r="AQ11" i="24" s="1"/>
  <c r="AS11" i="24" s="1"/>
  <c r="AU11" i="24" s="1"/>
  <c r="AW11" i="24" s="1"/>
  <c r="AY11" i="24" s="1"/>
  <c r="BA11" i="24" s="1"/>
  <c r="BC11" i="24" s="1"/>
  <c r="BE11" i="24" s="1"/>
  <c r="BG11" i="24" s="1"/>
  <c r="BI11" i="24" s="1"/>
  <c r="BK11" i="24" s="1"/>
  <c r="BM11" i="24" s="1"/>
  <c r="BO11" i="24" s="1"/>
  <c r="BQ11" i="24" s="1"/>
  <c r="BS11" i="24" s="1"/>
  <c r="BU11" i="24" s="1"/>
  <c r="BW11" i="24" s="1"/>
  <c r="CA43" i="21"/>
  <c r="BY43" i="21"/>
  <c r="A43" i="21"/>
  <c r="CA42" i="21"/>
  <c r="BY42" i="21"/>
  <c r="CA35" i="21"/>
  <c r="BY35" i="21"/>
  <c r="CA34" i="21"/>
  <c r="BY34" i="21"/>
  <c r="CA33" i="21"/>
  <c r="BY33" i="21"/>
  <c r="CA32" i="21"/>
  <c r="BY32" i="21"/>
  <c r="CA31" i="21"/>
  <c r="BY31" i="21"/>
  <c r="CA30" i="21"/>
  <c r="BY30" i="21"/>
  <c r="CA29" i="21"/>
  <c r="BY29" i="21"/>
  <c r="Q11" i="21"/>
  <c r="S11" i="21" s="1"/>
  <c r="U11" i="21" s="1"/>
  <c r="W11" i="21" s="1"/>
  <c r="Y11" i="21" s="1"/>
  <c r="AA11" i="21" s="1"/>
  <c r="AC11" i="21" s="1"/>
  <c r="AE11" i="21" s="1"/>
  <c r="AG11" i="21" s="1"/>
  <c r="AI11" i="21" s="1"/>
  <c r="AK11" i="21" s="1"/>
  <c r="AM11" i="21" s="1"/>
  <c r="AO11" i="21" s="1"/>
  <c r="AQ11" i="21" s="1"/>
  <c r="AS11" i="21" s="1"/>
  <c r="AU11" i="21" s="1"/>
  <c r="AW11" i="21" s="1"/>
  <c r="AY11" i="21" s="1"/>
  <c r="BA11" i="21" s="1"/>
  <c r="BC11" i="21" s="1"/>
  <c r="BE11" i="21" s="1"/>
  <c r="BG11" i="21" s="1"/>
  <c r="BI11" i="21" s="1"/>
  <c r="BK11" i="21" s="1"/>
  <c r="BM11" i="21" s="1"/>
  <c r="BO11" i="21" s="1"/>
  <c r="BQ11" i="21" s="1"/>
  <c r="BS11" i="21" s="1"/>
  <c r="BU11" i="21" s="1"/>
  <c r="BW11" i="21" s="1"/>
  <c r="CC31" i="24" l="1"/>
  <c r="CC35" i="24"/>
  <c r="CC29" i="24"/>
  <c r="CC32" i="25"/>
  <c r="CC33" i="25"/>
  <c r="CC30" i="25"/>
  <c r="CC29" i="25"/>
  <c r="CC34" i="25"/>
  <c r="CC32" i="24"/>
  <c r="CC42" i="24"/>
  <c r="CC33" i="24"/>
  <c r="CC30" i="24"/>
  <c r="CC34" i="24"/>
  <c r="CC43" i="21"/>
  <c r="CC32" i="21"/>
  <c r="CC42" i="21"/>
  <c r="CC29" i="21"/>
  <c r="CC35" i="21"/>
  <c r="CC33" i="21"/>
  <c r="CC30" i="21"/>
  <c r="CC34" i="21"/>
  <c r="CC31" i="21"/>
</calcChain>
</file>

<file path=xl/sharedStrings.xml><?xml version="1.0" encoding="utf-8"?>
<sst xmlns="http://schemas.openxmlformats.org/spreadsheetml/2006/main" count="705" uniqueCount="231">
  <si>
    <t>Fecha del Reporte:</t>
  </si>
  <si>
    <t>Tipo de Documento</t>
  </si>
  <si>
    <t>Número de Documento</t>
  </si>
  <si>
    <t>Nombre</t>
  </si>
  <si>
    <t>Apellidos</t>
  </si>
  <si>
    <t>Celular</t>
  </si>
  <si>
    <t>Estado</t>
  </si>
  <si>
    <t>CC</t>
  </si>
  <si>
    <t>TI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</si>
  <si>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</si>
  <si>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</si>
  <si>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rPr>
        <b/>
        <sz val="12"/>
        <rFont val="Arial"/>
        <family val="2"/>
      </rPr>
      <t>Programa de Formación:</t>
    </r>
    <r>
      <rPr>
        <sz val="12"/>
        <rFont val="Arial"/>
        <family val="2"/>
      </rPr>
      <t xml:space="preserve"> </t>
    </r>
  </si>
  <si>
    <t>TECNOLOGIA COORDINACION EN SISTEMAS INTEGRADOS DE GESTION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</si>
  <si>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</si>
  <si>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</si>
  <si>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</si>
  <si>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</si>
  <si>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</si>
  <si>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</si>
  <si>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</si>
  <si>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</si>
  <si>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</si>
  <si>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</si>
  <si>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</si>
  <si>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</si>
  <si>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</si>
  <si>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</si>
  <si>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</si>
  <si>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VARON MENDEZ LILIANA</t>
  </si>
  <si>
    <r>
      <rPr>
        <sz val="11"/>
        <rFont val="Arial"/>
        <family val="2"/>
      </rPr>
      <t xml:space="preserve">Registrado en el Sistema de Gestión ( </t>
    </r>
    <r>
      <rPr>
        <sz val="11"/>
        <rFont val="Calibri"/>
        <family val="2"/>
      </rPr>
      <t>√ o x)</t>
    </r>
  </si>
  <si>
    <t>Observaciones:  Convenciones  Asiste: A   o chulo  Falta: F   Retardo: R   Excusa: E   S: SUPLENTE</t>
  </si>
  <si>
    <t>*CE: CON EXCUSA</t>
  </si>
  <si>
    <t>SE:SIN EXCUSA</t>
  </si>
  <si>
    <t>Instructor(es): JULIAN ANDRES ORTEGA PAREDES</t>
  </si>
  <si>
    <t>A</t>
  </si>
  <si>
    <t>MARZO DE 2026</t>
  </si>
  <si>
    <t>Reporte de Aprendices</t>
  </si>
  <si>
    <t>Ficha de Caracterización:</t>
  </si>
  <si>
    <t>Estado:</t>
  </si>
  <si>
    <t>EN EJECUCION</t>
  </si>
  <si>
    <t>Correo Electrónico</t>
  </si>
  <si>
    <t>INDUCCION</t>
  </si>
  <si>
    <t/>
  </si>
  <si>
    <t>RAFAEL ANDREY JULIO MONSALVE</t>
  </si>
  <si>
    <t>ALEXANDRA ARMERO HERNANDEZ</t>
  </si>
  <si>
    <t>KATERINE PEREZ CUASTUMAL</t>
  </si>
  <si>
    <t>NICOL DAYANA CORREA GONZALEZ</t>
  </si>
  <si>
    <t>CAMILO IVAN ROJAS LLANTEN</t>
  </si>
  <si>
    <t>NANCY SOFIA TUBERQUIA FERNANDEZ</t>
  </si>
  <si>
    <t>JAZBLEIDI CORTES RIASCOS</t>
  </si>
  <si>
    <t>VIVIANA CHICANGANA JUSPIAN</t>
  </si>
  <si>
    <t>KAREN ASTRID VISCONDA TOMBE</t>
  </si>
  <si>
    <t>LUZ MARLENY NUÑEZ GRANJA</t>
  </si>
  <si>
    <t>LEYDER BALTAN MONTAÑO</t>
  </si>
  <si>
    <t>KATERIN JULIETH SEGURA GUERRERO</t>
  </si>
  <si>
    <t>JESICA YAMILE ZAMBRANO CALVACHE</t>
  </si>
  <si>
    <t>WILBER ARNULFO GUERRERO RODRIGUEZ</t>
  </si>
  <si>
    <t>SOFIA GARCIA MANTILLA</t>
  </si>
  <si>
    <t>DAVID FERNANDO PAYAN GAMBOA</t>
  </si>
  <si>
    <t>JOSE JULIAN RUIZ IDROBO</t>
  </si>
  <si>
    <t>ANDRES FELIPE GALLEGO SOTELO</t>
  </si>
  <si>
    <t>VALENTINA PAREDES URIBE</t>
  </si>
  <si>
    <t>YEISON YEDID PEREZ PALACIO</t>
  </si>
  <si>
    <t>MARISOL SANCHEZ PATIÑO</t>
  </si>
  <si>
    <t>JONATHAN GARCIA MORALES</t>
  </si>
  <si>
    <t>YULI TATIANA GRANJA IDROBO</t>
  </si>
  <si>
    <t>CLAUDIA MARCELA TRUJILLO QUIÑONES</t>
  </si>
  <si>
    <t>ALVARO HERNAN CHAVES ZAPATA</t>
  </si>
  <si>
    <t>MARIA LUISA RODRIGUEZ PAJA</t>
  </si>
  <si>
    <t>MARIA EDITH VICTORIA MOSQUERA</t>
  </si>
  <si>
    <t>INGRID VANESSA PINZON ANDELA</t>
  </si>
  <si>
    <t>YULI CAMILA RODRIGUEZ HINESTROZA</t>
  </si>
  <si>
    <t>KAREN STEPHANY GOMEZ CALVACHE</t>
  </si>
  <si>
    <t>3411446 - COORDINACION EN SISTEMAS INTEGRADOS DE GESTION</t>
  </si>
  <si>
    <t>1004899053</t>
  </si>
  <si>
    <t>RAFAEL ANDREY</t>
  </si>
  <si>
    <t>JULIO MONSALVE</t>
  </si>
  <si>
    <t>3148217894</t>
  </si>
  <si>
    <t>rafamonsalve25@gmail.com</t>
  </si>
  <si>
    <t>1005981134</t>
  </si>
  <si>
    <t>ALEXANDRA</t>
  </si>
  <si>
    <t>ARMERO HERNANDEZ</t>
  </si>
  <si>
    <t>3205157924</t>
  </si>
  <si>
    <t>armerohernandeza@gmail.com</t>
  </si>
  <si>
    <t>1006018002</t>
  </si>
  <si>
    <t>KATERINE</t>
  </si>
  <si>
    <t>PEREZ CUASTUMAL</t>
  </si>
  <si>
    <t>3234348468</t>
  </si>
  <si>
    <t>katerinep267@gmail.com</t>
  </si>
  <si>
    <t>1006036948</t>
  </si>
  <si>
    <t>NICOL DAYANA</t>
  </si>
  <si>
    <t>CORREA GONZALEZ</t>
  </si>
  <si>
    <t>3024048588</t>
  </si>
  <si>
    <t>nicol4479@gmail.com</t>
  </si>
  <si>
    <t>1006337753</t>
  </si>
  <si>
    <t>CAMILO IVAN</t>
  </si>
  <si>
    <t>ROJAS LLANTEN</t>
  </si>
  <si>
    <t>3157526384</t>
  </si>
  <si>
    <t>camillooi529@gmail.com</t>
  </si>
  <si>
    <t>1007619856</t>
  </si>
  <si>
    <t>NANCY SOFIA</t>
  </si>
  <si>
    <t>TUBERQUIA FERNANDEZ</t>
  </si>
  <si>
    <t>3042587824</t>
  </si>
  <si>
    <t>sofiatuberquiafernandez@gmail.com</t>
  </si>
  <si>
    <t>1007815293</t>
  </si>
  <si>
    <t>JAZBLEIDI</t>
  </si>
  <si>
    <t>CORTES RIASCOS</t>
  </si>
  <si>
    <t>3152922783</t>
  </si>
  <si>
    <t>jasbleidycortezriascos@gmail.com</t>
  </si>
  <si>
    <t>1061738534</t>
  </si>
  <si>
    <t>VIVIANA</t>
  </si>
  <si>
    <t>CHICANGANA JUSPIAN</t>
  </si>
  <si>
    <t>3104275524</t>
  </si>
  <si>
    <t>vivix112@hotmail.com</t>
  </si>
  <si>
    <t>1062328388</t>
  </si>
  <si>
    <t>KAREN ASTRID</t>
  </si>
  <si>
    <t>VISCONDA TOMBE</t>
  </si>
  <si>
    <t>3506983072</t>
  </si>
  <si>
    <t>viscondastrid1205@gmail.com</t>
  </si>
  <si>
    <t>1064489050</t>
  </si>
  <si>
    <t>LUZ MARLENY</t>
  </si>
  <si>
    <t>NUÑEZ GRANJA</t>
  </si>
  <si>
    <t>3001234567</t>
  </si>
  <si>
    <t>nunezlucerito421@gmail.com</t>
  </si>
  <si>
    <t>1066839162</t>
  </si>
  <si>
    <t>LEYDER</t>
  </si>
  <si>
    <t>BALTAN MONTAÑO</t>
  </si>
  <si>
    <t>3003536566</t>
  </si>
  <si>
    <t>leiderbaltan52@gmail.com</t>
  </si>
  <si>
    <t>1086050377</t>
  </si>
  <si>
    <t>KATERIN JULIETH</t>
  </si>
  <si>
    <t>SEGURA GUERRERO</t>
  </si>
  <si>
    <t>kateritorres795@gmail.com</t>
  </si>
  <si>
    <t>1087006275</t>
  </si>
  <si>
    <t>JESICA YAMILE</t>
  </si>
  <si>
    <t>ZAMBRANO CALVACHE</t>
  </si>
  <si>
    <t>3165630909</t>
  </si>
  <si>
    <t>zambranojessica512@gmail.com</t>
  </si>
  <si>
    <t>1087127922</t>
  </si>
  <si>
    <t>WILBER ARNULFO</t>
  </si>
  <si>
    <t>GUERRERO RODRIGUEZ</t>
  </si>
  <si>
    <t>3225649467</t>
  </si>
  <si>
    <t>wil88gue@gmail.com</t>
  </si>
  <si>
    <t>1105370829</t>
  </si>
  <si>
    <t>SOFIA</t>
  </si>
  <si>
    <t>GARCIA MANTILLA</t>
  </si>
  <si>
    <t>sgarciamantilla28@gmail.com</t>
  </si>
  <si>
    <t>1107845753</t>
  </si>
  <si>
    <t>DAVID FERNANDO</t>
  </si>
  <si>
    <t>PAYAN GAMBOA</t>
  </si>
  <si>
    <t>3045793564</t>
  </si>
  <si>
    <t>davidpayanmk@gmail.com</t>
  </si>
  <si>
    <t>1108560387</t>
  </si>
  <si>
    <t>JOSE JULIAN</t>
  </si>
  <si>
    <t>RUIZ IDROBO</t>
  </si>
  <si>
    <t>3165154416</t>
  </si>
  <si>
    <t>ruizidrobojosejulian@gmail.com</t>
  </si>
  <si>
    <t>1109115172</t>
  </si>
  <si>
    <t>ANDRES FELIPE</t>
  </si>
  <si>
    <t>GALLEGO SOTELO</t>
  </si>
  <si>
    <t>3215828609</t>
  </si>
  <si>
    <t>andresfelipegallego72@gmail.com</t>
  </si>
  <si>
    <t>1112044546</t>
  </si>
  <si>
    <t>VALENTINA</t>
  </si>
  <si>
    <t>PAREDES URIBE</t>
  </si>
  <si>
    <t xml:space="preserve">318 8451470 </t>
  </si>
  <si>
    <t>valendoky28@gmail.com</t>
  </si>
  <si>
    <t>1116253534</t>
  </si>
  <si>
    <t>YEISON YEDID</t>
  </si>
  <si>
    <t>PEREZ PALACIO</t>
  </si>
  <si>
    <t xml:space="preserve">3116726730 </t>
  </si>
  <si>
    <t>yeyeperezpp@hotmail.com</t>
  </si>
  <si>
    <t>1121895332</t>
  </si>
  <si>
    <t>MARISOL</t>
  </si>
  <si>
    <t>SANCHEZ PATIÑO</t>
  </si>
  <si>
    <t>3248787592</t>
  </si>
  <si>
    <t>samuel-san11@hotmail.com</t>
  </si>
  <si>
    <t>1143949570</t>
  </si>
  <si>
    <t>JONATHAN</t>
  </si>
  <si>
    <t>GARCIA MORALES</t>
  </si>
  <si>
    <t>3173028928</t>
  </si>
  <si>
    <t>tatangarcia92@hotmail.com</t>
  </si>
  <si>
    <t>1143982513</t>
  </si>
  <si>
    <t>YULI TATIANA</t>
  </si>
  <si>
    <t>GRANJA IDROBO</t>
  </si>
  <si>
    <t>3216181142</t>
  </si>
  <si>
    <t>ytgranja@hotmail.com</t>
  </si>
  <si>
    <t>1143986963</t>
  </si>
  <si>
    <t>CLAUDIA MARCELA</t>
  </si>
  <si>
    <t>TRUJILLO QUIÑONES</t>
  </si>
  <si>
    <t>3178073291</t>
  </si>
  <si>
    <t>claudiatrujillo1503@hotmail.com</t>
  </si>
  <si>
    <t>1144124645</t>
  </si>
  <si>
    <t>ALVARO HERNAN</t>
  </si>
  <si>
    <t>CHAVES ZAPATA</t>
  </si>
  <si>
    <t>3215394759</t>
  </si>
  <si>
    <t>alvarochaves0110@gmail.com</t>
  </si>
  <si>
    <t>1144139553</t>
  </si>
  <si>
    <t>MARIA LUISA</t>
  </si>
  <si>
    <t>RODRIGUEZ PAJA</t>
  </si>
  <si>
    <t>3177215627</t>
  </si>
  <si>
    <t>supervisorasstluisarodriguez@gmail.com</t>
  </si>
  <si>
    <t>31570412</t>
  </si>
  <si>
    <t>MARIA EDITH</t>
  </si>
  <si>
    <t>VICTORIA MOSQUERA</t>
  </si>
  <si>
    <t>3057852789</t>
  </si>
  <si>
    <t>yobandito715@gmail.com</t>
  </si>
  <si>
    <t>1108566984</t>
  </si>
  <si>
    <t>INGRID VANESSA</t>
  </si>
  <si>
    <t>PINZON ANDELA</t>
  </si>
  <si>
    <t>3228358689</t>
  </si>
  <si>
    <t>pinzonandela@gmail.com</t>
  </si>
  <si>
    <t>1110044980</t>
  </si>
  <si>
    <t>YULI CAMILA</t>
  </si>
  <si>
    <t>RODRIGUEZ HINESTROZA</t>
  </si>
  <si>
    <t>3136045661</t>
  </si>
  <si>
    <t>camiimili1719@gmail.com</t>
  </si>
  <si>
    <t>1111674482</t>
  </si>
  <si>
    <t>KAREN STEPHANY</t>
  </si>
  <si>
    <t>GOMEZ CALVACHE</t>
  </si>
  <si>
    <t>3112259587</t>
  </si>
  <si>
    <t>karenst1506@gmail.com</t>
  </si>
  <si>
    <t>F</t>
  </si>
  <si>
    <t>ABRIL DE 2026</t>
  </si>
  <si>
    <t>31/04/2026</t>
  </si>
  <si>
    <t>TALLER 1 
Viaje de la Calidad</t>
  </si>
  <si>
    <t>OK</t>
  </si>
  <si>
    <t>TALLER 2
Fundamentos de Calidad</t>
  </si>
  <si>
    <t>D</t>
  </si>
  <si>
    <t>MARISOL SANCHEZ PATIÑO (Desercion)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</si>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</sst>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24">
    <font>
      <sz val="10"/>
      <color rgb="FF000000"/>
      <name val="Arial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rgb="FF000000"/>
      <name val="Sansserif"/>
    </font>
    <font>
      <b/>
      <sz val="16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Calibri"/>
      <family val="2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b/>
      <sz val="18"/>
      <name val="Arial"/>
      <family val="2"/>
    </font>
    <font>
      <b/>
      <sz val="8"/>
      <name val="Arial"/>
      <family val="2"/>
    </font>
    <font>
      <b/>
      <sz val="10"/>
      <color rgb="FFFF0000"/>
      <name val="Sansserif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1"/>
      <name val="Sansserif"/>
    </font>
    <font>
      <b/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6" fillId="0" borderId="12" xfId="0" applyFont="1" applyBorder="1" applyAlignment="1">
      <alignment horizontal="center" vertical="center"/>
    </xf>
    <xf numFmtId="0" fontId="3" fillId="0" borderId="1" xfId="0" applyFont="1" applyBorder="1"/>
    <xf numFmtId="0" fontId="5" fillId="2" borderId="13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4" xfId="0" applyFont="1" applyFill="1" applyBorder="1" applyAlignment="1">
      <alignment wrapText="1"/>
    </xf>
    <xf numFmtId="0" fontId="5" fillId="2" borderId="22" xfId="0" applyFont="1" applyFill="1" applyBorder="1" applyAlignment="1">
      <alignment wrapText="1"/>
    </xf>
    <xf numFmtId="0" fontId="8" fillId="2" borderId="5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/>
    <xf numFmtId="1" fontId="8" fillId="0" borderId="1" xfId="0" applyNumberFormat="1" applyFont="1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2" fillId="0" borderId="5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2" xfId="0" applyFont="1" applyBorder="1" applyAlignment="1">
      <alignment vertical="center" textRotation="255"/>
    </xf>
    <xf numFmtId="0" fontId="8" fillId="0" borderId="52" xfId="0" applyFont="1" applyBorder="1" applyAlignment="1">
      <alignment horizontal="center" vertical="center" textRotation="255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3" fillId="0" borderId="57" xfId="0" applyFont="1" applyBorder="1"/>
    <xf numFmtId="0" fontId="3" fillId="0" borderId="58" xfId="0" applyFont="1" applyBorder="1"/>
    <xf numFmtId="0" fontId="3" fillId="0" borderId="59" xfId="0" applyFont="1" applyBorder="1"/>
    <xf numFmtId="0" fontId="3" fillId="0" borderId="60" xfId="0" applyFont="1" applyBorder="1"/>
    <xf numFmtId="0" fontId="8" fillId="0" borderId="1" xfId="0" applyFont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0" borderId="0" xfId="0" applyFont="1"/>
    <xf numFmtId="0" fontId="6" fillId="0" borderId="2" xfId="0" applyFont="1" applyBorder="1"/>
    <xf numFmtId="0" fontId="6" fillId="0" borderId="4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6" fillId="0" borderId="2" xfId="0" applyFont="1" applyBorder="1" applyAlignment="1">
      <alignment horizontal="left" vertical="top" wrapText="1"/>
    </xf>
    <xf numFmtId="0" fontId="15" fillId="0" borderId="64" xfId="0" applyFont="1" applyBorder="1" applyAlignment="1">
      <alignment horizontal="left" vertical="top" wrapText="1"/>
    </xf>
    <xf numFmtId="0" fontId="15" fillId="0" borderId="65" xfId="0" applyFont="1" applyBorder="1" applyAlignment="1">
      <alignment horizontal="left" vertical="top" wrapText="1"/>
    </xf>
    <xf numFmtId="0" fontId="16" fillId="0" borderId="66" xfId="0" applyFont="1" applyBorder="1" applyAlignment="1">
      <alignment horizontal="left" vertical="top" wrapText="1"/>
    </xf>
    <xf numFmtId="0" fontId="16" fillId="0" borderId="67" xfId="0" applyFont="1" applyBorder="1" applyAlignment="1">
      <alignment horizontal="left" vertical="top" wrapText="1"/>
    </xf>
    <xf numFmtId="0" fontId="6" fillId="0" borderId="2" xfId="0" applyFont="1" applyBorder="1" applyAlignment="1">
      <alignment vertical="center"/>
    </xf>
    <xf numFmtId="0" fontId="1" fillId="0" borderId="5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49" fontId="6" fillId="0" borderId="68" xfId="0" applyNumberFormat="1" applyFont="1" applyBorder="1" applyAlignment="1">
      <alignment horizontal="center"/>
    </xf>
    <xf numFmtId="0" fontId="1" fillId="0" borderId="68" xfId="0" applyFont="1" applyBorder="1"/>
    <xf numFmtId="0" fontId="6" fillId="0" borderId="68" xfId="0" applyFont="1" applyBorder="1" applyAlignment="1">
      <alignment horizontal="center"/>
    </xf>
    <xf numFmtId="0" fontId="2" fillId="0" borderId="68" xfId="0" applyFont="1" applyBorder="1" applyAlignment="1">
      <alignment horizontal="center" vertical="center"/>
    </xf>
    <xf numFmtId="0" fontId="6" fillId="0" borderId="42" xfId="0" applyFont="1" applyBorder="1"/>
    <xf numFmtId="1" fontId="8" fillId="0" borderId="40" xfId="0" applyNumberFormat="1" applyFont="1" applyBorder="1" applyAlignment="1">
      <alignment wrapText="1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8" fillId="0" borderId="33" xfId="0" applyFont="1" applyBorder="1" applyAlignment="1">
      <alignment horizontal="left"/>
    </xf>
    <xf numFmtId="0" fontId="1" fillId="0" borderId="34" xfId="0" applyFont="1" applyBorder="1"/>
    <xf numFmtId="0" fontId="1" fillId="0" borderId="35" xfId="0" applyFont="1" applyBorder="1"/>
    <xf numFmtId="0" fontId="8" fillId="0" borderId="34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2" fillId="0" borderId="33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5" xfId="0" applyFont="1" applyBorder="1"/>
    <xf numFmtId="0" fontId="0" fillId="0" borderId="0" xfId="0"/>
    <xf numFmtId="0" fontId="1" fillId="0" borderId="16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3" fillId="0" borderId="10" xfId="0" quotePrefix="1" applyFont="1" applyBorder="1" applyAlignment="1">
      <alignment horizontal="center" wrapText="1"/>
    </xf>
    <xf numFmtId="0" fontId="1" fillId="0" borderId="11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26" xfId="0" applyFont="1" applyBorder="1"/>
    <xf numFmtId="0" fontId="1" fillId="0" borderId="27" xfId="0" applyFont="1" applyBorder="1"/>
    <xf numFmtId="0" fontId="7" fillId="2" borderId="19" xfId="0" applyFont="1" applyFill="1" applyBorder="1" applyAlignment="1">
      <alignment horizontal="center" wrapText="1"/>
    </xf>
    <xf numFmtId="0" fontId="1" fillId="0" borderId="20" xfId="0" applyFont="1" applyBorder="1"/>
    <xf numFmtId="0" fontId="1" fillId="0" borderId="21" xfId="0" applyFont="1" applyBorder="1"/>
    <xf numFmtId="0" fontId="8" fillId="2" borderId="28" xfId="0" applyFont="1" applyFill="1" applyBorder="1" applyAlignment="1">
      <alignment horizontal="left" vertical="center"/>
    </xf>
    <xf numFmtId="0" fontId="1" fillId="0" borderId="29" xfId="0" applyFont="1" applyBorder="1"/>
    <xf numFmtId="0" fontId="1" fillId="0" borderId="30" xfId="0" applyFont="1" applyBorder="1"/>
    <xf numFmtId="0" fontId="8" fillId="2" borderId="31" xfId="0" applyFont="1" applyFill="1" applyBorder="1" applyAlignment="1">
      <alignment vertical="center" wrapText="1"/>
    </xf>
    <xf numFmtId="0" fontId="1" fillId="0" borderId="32" xfId="0" applyFont="1" applyBorder="1"/>
    <xf numFmtId="0" fontId="8" fillId="0" borderId="33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/>
    <xf numFmtId="0" fontId="1" fillId="3" borderId="11" xfId="0" applyFont="1" applyFill="1" applyBorder="1"/>
    <xf numFmtId="0" fontId="8" fillId="0" borderId="7" xfId="0" applyFont="1" applyBorder="1" applyAlignment="1">
      <alignment horizontal="center" vertical="center"/>
    </xf>
    <xf numFmtId="14" fontId="10" fillId="3" borderId="7" xfId="0" quotePrefix="1" applyNumberFormat="1" applyFont="1" applyFill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1" fillId="0" borderId="43" xfId="0" applyFont="1" applyBorder="1"/>
    <xf numFmtId="0" fontId="1" fillId="0" borderId="47" xfId="0" applyFont="1" applyBorder="1"/>
    <xf numFmtId="0" fontId="8" fillId="0" borderId="37" xfId="0" applyFont="1" applyBorder="1" applyAlignment="1">
      <alignment horizontal="center" vertical="center" wrapText="1"/>
    </xf>
    <xf numFmtId="0" fontId="1" fillId="0" borderId="38" xfId="0" applyFont="1" applyBorder="1"/>
    <xf numFmtId="0" fontId="1" fillId="0" borderId="39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17" fontId="11" fillId="3" borderId="40" xfId="0" applyNumberFormat="1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vertical="center"/>
    </xf>
    <xf numFmtId="0" fontId="1" fillId="3" borderId="42" xfId="0" applyFont="1" applyFill="1" applyBorder="1" applyAlignment="1">
      <alignment vertical="center"/>
    </xf>
    <xf numFmtId="49" fontId="8" fillId="0" borderId="37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53" xfId="0" applyFont="1" applyBorder="1"/>
    <xf numFmtId="1" fontId="8" fillId="0" borderId="40" xfId="0" applyNumberFormat="1" applyFont="1" applyBorder="1" applyAlignment="1">
      <alignment horizontal="center"/>
    </xf>
    <xf numFmtId="0" fontId="6" fillId="0" borderId="42" xfId="0" applyFont="1" applyBorder="1"/>
    <xf numFmtId="1" fontId="8" fillId="0" borderId="40" xfId="0" applyNumberFormat="1" applyFont="1" applyBorder="1" applyAlignment="1">
      <alignment horizontal="center" wrapText="1"/>
    </xf>
    <xf numFmtId="1" fontId="8" fillId="4" borderId="40" xfId="0" applyNumberFormat="1" applyFont="1" applyFill="1" applyBorder="1" applyAlignment="1">
      <alignment horizontal="center" wrapText="1"/>
    </xf>
    <xf numFmtId="0" fontId="6" fillId="4" borderId="42" xfId="0" applyFont="1" applyFill="1" applyBorder="1"/>
    <xf numFmtId="1" fontId="8" fillId="4" borderId="40" xfId="0" applyNumberFormat="1" applyFont="1" applyFill="1" applyBorder="1" applyAlignment="1">
      <alignment horizontal="center"/>
    </xf>
    <xf numFmtId="49" fontId="6" fillId="0" borderId="68" xfId="0" applyNumberFormat="1" applyFont="1" applyBorder="1" applyAlignment="1">
      <alignment horizontal="center"/>
    </xf>
    <xf numFmtId="0" fontId="1" fillId="0" borderId="68" xfId="0" applyFont="1" applyBorder="1"/>
    <xf numFmtId="0" fontId="6" fillId="0" borderId="68" xfId="0" applyFont="1" applyBorder="1" applyAlignment="1">
      <alignment horizontal="center"/>
    </xf>
    <xf numFmtId="0" fontId="1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9" fillId="0" borderId="40" xfId="0" applyFont="1" applyBorder="1" applyAlignment="1">
      <alignment horizontal="left" vertical="center" wrapText="1"/>
    </xf>
    <xf numFmtId="0" fontId="20" fillId="0" borderId="41" xfId="0" applyFont="1" applyBorder="1" applyAlignment="1">
      <alignment horizontal="left"/>
    </xf>
    <xf numFmtId="0" fontId="20" fillId="0" borderId="42" xfId="0" applyFont="1" applyBorder="1" applyAlignment="1">
      <alignment horizontal="left"/>
    </xf>
    <xf numFmtId="0" fontId="2" fillId="0" borderId="68" xfId="0" applyFont="1" applyBorder="1" applyAlignment="1">
      <alignment horizontal="center" vertical="center"/>
    </xf>
    <xf numFmtId="0" fontId="23" fillId="0" borderId="40" xfId="0" applyFont="1" applyBorder="1" applyAlignment="1">
      <alignment horizontal="left" vertical="center"/>
    </xf>
    <xf numFmtId="0" fontId="23" fillId="0" borderId="41" xfId="0" applyFont="1" applyBorder="1" applyAlignment="1">
      <alignment horizontal="left" vertical="center"/>
    </xf>
    <xf numFmtId="0" fontId="23" fillId="0" borderId="42" xfId="0" applyFont="1" applyBorder="1" applyAlignment="1">
      <alignment horizontal="left" vertical="center"/>
    </xf>
    <xf numFmtId="0" fontId="20" fillId="0" borderId="40" xfId="0" applyFont="1" applyBorder="1" applyAlignment="1">
      <alignment horizontal="left" vertical="center"/>
    </xf>
    <xf numFmtId="0" fontId="20" fillId="0" borderId="41" xfId="0" applyFont="1" applyBorder="1" applyAlignment="1">
      <alignment horizontal="left" vertical="center"/>
    </xf>
    <xf numFmtId="0" fontId="20" fillId="0" borderId="42" xfId="0" applyFont="1" applyBorder="1" applyAlignment="1">
      <alignment horizontal="left" vertical="center"/>
    </xf>
    <xf numFmtId="0" fontId="9" fillId="0" borderId="3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" fillId="0" borderId="61" xfId="0" applyFont="1" applyBorder="1"/>
    <xf numFmtId="0" fontId="3" fillId="0" borderId="62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/>
    </xf>
    <xf numFmtId="0" fontId="2" fillId="0" borderId="48" xfId="0" applyFont="1" applyBorder="1" applyAlignment="1">
      <alignment horizontal="left" vertical="center"/>
    </xf>
    <xf numFmtId="0" fontId="1" fillId="0" borderId="49" xfId="0" applyFont="1" applyBorder="1"/>
    <xf numFmtId="0" fontId="1" fillId="0" borderId="50" xfId="0" applyFont="1" applyBorder="1"/>
    <xf numFmtId="0" fontId="2" fillId="0" borderId="5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" fillId="0" borderId="56" xfId="0" applyFont="1" applyBorder="1"/>
    <xf numFmtId="0" fontId="17" fillId="0" borderId="37" xfId="0" applyFont="1" applyBorder="1" applyAlignment="1">
      <alignment horizontal="center" vertical="center" textRotation="90"/>
    </xf>
    <xf numFmtId="0" fontId="17" fillId="0" borderId="39" xfId="0" applyFont="1" applyBorder="1" applyAlignment="1">
      <alignment horizontal="center" vertical="center" textRotation="90"/>
    </xf>
    <xf numFmtId="0" fontId="17" fillId="0" borderId="17" xfId="0" applyFont="1" applyBorder="1" applyAlignment="1">
      <alignment horizontal="center" vertical="center" textRotation="90"/>
    </xf>
    <xf numFmtId="0" fontId="17" fillId="0" borderId="53" xfId="0" applyFont="1" applyBorder="1" applyAlignment="1">
      <alignment horizontal="center" vertical="center" textRotation="90"/>
    </xf>
    <xf numFmtId="0" fontId="17" fillId="0" borderId="48" xfId="0" applyFont="1" applyBorder="1" applyAlignment="1">
      <alignment horizontal="center" vertical="center" textRotation="90"/>
    </xf>
    <xf numFmtId="0" fontId="17" fillId="0" borderId="54" xfId="0" applyFont="1" applyBorder="1" applyAlignment="1">
      <alignment horizontal="center" vertical="center" textRotation="90"/>
    </xf>
    <xf numFmtId="0" fontId="1" fillId="4" borderId="40" xfId="0" applyFont="1" applyFill="1" applyBorder="1" applyAlignment="1">
      <alignment horizontal="left" vertical="center"/>
    </xf>
    <xf numFmtId="0" fontId="1" fillId="4" borderId="41" xfId="0" applyFont="1" applyFill="1" applyBorder="1" applyAlignment="1">
      <alignment horizontal="left" vertical="center"/>
    </xf>
    <xf numFmtId="0" fontId="1" fillId="4" borderId="42" xfId="0" applyFont="1" applyFill="1" applyBorder="1" applyAlignment="1">
      <alignment horizontal="left" vertical="center"/>
    </xf>
    <xf numFmtId="0" fontId="4" fillId="4" borderId="40" xfId="0" applyFont="1" applyFill="1" applyBorder="1" applyAlignment="1">
      <alignment horizontal="left" vertical="center" wrapText="1"/>
    </xf>
    <xf numFmtId="0" fontId="1" fillId="4" borderId="41" xfId="0" applyFont="1" applyFill="1" applyBorder="1" applyAlignment="1">
      <alignment horizontal="left"/>
    </xf>
    <xf numFmtId="0" fontId="1" fillId="4" borderId="42" xfId="0" applyFont="1" applyFill="1" applyBorder="1" applyAlignment="1">
      <alignment horizontal="left"/>
    </xf>
    <xf numFmtId="1" fontId="18" fillId="0" borderId="37" xfId="0" applyNumberFormat="1" applyFont="1" applyBorder="1" applyAlignment="1">
      <alignment horizontal="center" vertical="center" wrapText="1"/>
    </xf>
    <xf numFmtId="1" fontId="18" fillId="0" borderId="38" xfId="0" applyNumberFormat="1" applyFont="1" applyBorder="1" applyAlignment="1">
      <alignment horizontal="center" vertical="center" wrapText="1"/>
    </xf>
    <xf numFmtId="1" fontId="18" fillId="0" borderId="39" xfId="0" applyNumberFormat="1" applyFont="1" applyBorder="1" applyAlignment="1">
      <alignment horizontal="center" vertical="center" wrapText="1"/>
    </xf>
    <xf numFmtId="1" fontId="18" fillId="0" borderId="48" xfId="0" applyNumberFormat="1" applyFont="1" applyBorder="1" applyAlignment="1">
      <alignment horizontal="center" vertical="center" wrapText="1"/>
    </xf>
    <xf numFmtId="1" fontId="18" fillId="0" borderId="56" xfId="0" applyNumberFormat="1" applyFont="1" applyBorder="1" applyAlignment="1">
      <alignment horizontal="center" vertical="center" wrapText="1"/>
    </xf>
    <xf numFmtId="1" fontId="18" fillId="0" borderId="54" xfId="0" applyNumberFormat="1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1" fontId="8" fillId="0" borderId="37" xfId="0" applyNumberFormat="1" applyFont="1" applyBorder="1" applyAlignment="1">
      <alignment horizontal="center" vertical="center" wrapText="1"/>
    </xf>
    <xf numFmtId="1" fontId="8" fillId="0" borderId="38" xfId="0" applyNumberFormat="1" applyFont="1" applyBorder="1" applyAlignment="1">
      <alignment horizontal="center" vertical="center" wrapText="1"/>
    </xf>
    <xf numFmtId="1" fontId="8" fillId="0" borderId="39" xfId="0" applyNumberFormat="1" applyFont="1" applyBorder="1" applyAlignment="1">
      <alignment horizontal="center" vertical="center" wrapText="1"/>
    </xf>
    <xf numFmtId="1" fontId="8" fillId="0" borderId="48" xfId="0" applyNumberFormat="1" applyFont="1" applyBorder="1" applyAlignment="1">
      <alignment horizontal="center" vertical="center" wrapText="1"/>
    </xf>
    <xf numFmtId="1" fontId="8" fillId="0" borderId="56" xfId="0" applyNumberFormat="1" applyFont="1" applyBorder="1" applyAlignment="1">
      <alignment horizontal="center" vertical="center" wrapText="1"/>
    </xf>
    <xf numFmtId="1" fontId="8" fillId="0" borderId="54" xfId="0" applyNumberFormat="1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22" fillId="0" borderId="40" xfId="0" applyFont="1" applyBorder="1" applyAlignment="1">
      <alignment horizontal="left" vertical="center" wrapText="1"/>
    </xf>
    <xf numFmtId="0" fontId="21" fillId="0" borderId="41" xfId="0" applyFont="1" applyBorder="1" applyAlignment="1">
      <alignment horizontal="left"/>
    </xf>
    <xf numFmtId="0" fontId="21" fillId="0" borderId="42" xfId="0" applyFont="1" applyBorder="1" applyAlignment="1">
      <alignment horizontal="left"/>
    </xf>
    <xf numFmtId="0" fontId="21" fillId="4" borderId="40" xfId="0" applyFont="1" applyFill="1" applyBorder="1" applyAlignment="1">
      <alignment horizontal="left" vertical="center"/>
    </xf>
    <xf numFmtId="0" fontId="21" fillId="4" borderId="41" xfId="0" applyFont="1" applyFill="1" applyBorder="1" applyAlignment="1">
      <alignment horizontal="left" vertical="center"/>
    </xf>
    <xf numFmtId="0" fontId="21" fillId="4" borderId="4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top" wrapText="1"/>
    </xf>
    <xf numFmtId="165" fontId="16" fillId="0" borderId="2" xfId="0" applyNumberFormat="1" applyFont="1" applyBorder="1" applyAlignment="1">
      <alignment horizontal="left" vertical="top" wrapText="1"/>
    </xf>
    <xf numFmtId="0" fontId="14" fillId="0" borderId="6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3"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E3B3E19E-63A5-4984-9080-A1238E9A386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F13367EC-17A0-4102-AD95-3524638EEAD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C179F952-5854-436A-BD8F-B72B61153F5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581C4-EAB4-4B98-A557-574BBE7E4C63}">
  <sheetPr>
    <tabColor rgb="FF0000FF"/>
  </sheetPr>
  <dimension ref="A1:CW248"/>
  <sheetViews>
    <sheetView topLeftCell="A22" zoomScaleNormal="100" workbookViewId="0">
      <selection activeCell="A36" sqref="A36:XFD36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5.2851562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64" t="s">
        <v>9</v>
      </c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6"/>
      <c r="BX1" s="73" t="s">
        <v>10</v>
      </c>
      <c r="BY1" s="65"/>
      <c r="BZ1" s="65"/>
      <c r="CA1" s="65"/>
      <c r="CB1" s="65"/>
      <c r="CC1" s="65"/>
      <c r="CD1" s="74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67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9"/>
      <c r="BX2" s="75"/>
      <c r="BY2" s="68"/>
      <c r="BZ2" s="68"/>
      <c r="CA2" s="68"/>
      <c r="CB2" s="68"/>
      <c r="CC2" s="68"/>
      <c r="CD2" s="76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67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9"/>
      <c r="BX3" s="75"/>
      <c r="BY3" s="68"/>
      <c r="BZ3" s="68"/>
      <c r="CA3" s="68"/>
      <c r="CB3" s="68"/>
      <c r="CC3" s="68"/>
      <c r="CD3" s="76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67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9"/>
      <c r="BX4" s="75"/>
      <c r="BY4" s="68"/>
      <c r="BZ4" s="68"/>
      <c r="CA4" s="68"/>
      <c r="CB4" s="68"/>
      <c r="CC4" s="68"/>
      <c r="CD4" s="76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67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9"/>
      <c r="BX5" s="75"/>
      <c r="BY5" s="68"/>
      <c r="BZ5" s="68"/>
      <c r="CA5" s="68"/>
      <c r="CB5" s="68"/>
      <c r="CC5" s="68"/>
      <c r="CD5" s="76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79"/>
      <c r="B6" s="80"/>
      <c r="C6" s="80"/>
      <c r="D6" s="80"/>
      <c r="E6" s="80"/>
      <c r="F6" s="81"/>
      <c r="G6" s="9"/>
      <c r="H6" s="70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2"/>
      <c r="BX6" s="77"/>
      <c r="BY6" s="71"/>
      <c r="BZ6" s="71"/>
      <c r="CA6" s="71"/>
      <c r="CB6" s="71"/>
      <c r="CC6" s="71"/>
      <c r="CD6" s="78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82" t="s">
        <v>11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4"/>
      <c r="M7" s="10"/>
      <c r="N7" s="85" t="s">
        <v>12</v>
      </c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6"/>
      <c r="AY7" s="87" t="s">
        <v>13</v>
      </c>
      <c r="AZ7" s="56"/>
      <c r="BA7" s="56"/>
      <c r="BB7" s="56"/>
      <c r="BC7" s="57"/>
      <c r="BD7" s="88">
        <v>226701</v>
      </c>
      <c r="BE7" s="65"/>
      <c r="BF7" s="65"/>
      <c r="BG7" s="65"/>
      <c r="BH7" s="65"/>
      <c r="BI7" s="74"/>
      <c r="BJ7" s="87" t="s">
        <v>14</v>
      </c>
      <c r="BK7" s="56"/>
      <c r="BL7" s="56"/>
      <c r="BM7" s="56"/>
      <c r="BN7" s="57"/>
      <c r="BO7" s="87">
        <v>3411446</v>
      </c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7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55" t="s">
        <v>15</v>
      </c>
      <c r="B8" s="56"/>
      <c r="C8" s="56"/>
      <c r="D8" s="57"/>
      <c r="E8" s="58" t="s">
        <v>16</v>
      </c>
      <c r="F8" s="56"/>
      <c r="G8" s="56"/>
      <c r="H8" s="56"/>
      <c r="I8" s="56"/>
      <c r="J8" s="59"/>
      <c r="K8" s="56"/>
      <c r="L8" s="57"/>
      <c r="M8" s="59" t="s">
        <v>18</v>
      </c>
      <c r="N8" s="56"/>
      <c r="O8" s="56"/>
      <c r="P8" s="56"/>
      <c r="Q8" s="56"/>
      <c r="R8" s="56"/>
      <c r="S8" s="56"/>
      <c r="T8" s="57"/>
      <c r="U8" s="60" t="s">
        <v>17</v>
      </c>
      <c r="V8" s="61"/>
      <c r="W8" s="62"/>
      <c r="X8" s="63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7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89" t="s">
        <v>33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90"/>
      <c r="AZ9" s="65"/>
      <c r="BA9" s="65"/>
      <c r="BB9" s="65"/>
      <c r="BC9" s="65"/>
      <c r="BD9" s="65"/>
      <c r="BE9" s="65"/>
      <c r="BF9" s="74"/>
      <c r="BG9" s="91">
        <v>46082</v>
      </c>
      <c r="BH9" s="92"/>
      <c r="BI9" s="92"/>
      <c r="BJ9" s="92"/>
      <c r="BK9" s="92"/>
      <c r="BL9" s="92"/>
      <c r="BM9" s="92"/>
      <c r="BN9" s="93"/>
      <c r="BO9" s="94" t="s">
        <v>19</v>
      </c>
      <c r="BP9" s="65"/>
      <c r="BQ9" s="65"/>
      <c r="BR9" s="65"/>
      <c r="BS9" s="74"/>
      <c r="BT9" s="95">
        <v>46112</v>
      </c>
      <c r="BU9" s="92"/>
      <c r="BV9" s="92"/>
      <c r="BW9" s="92"/>
      <c r="BX9" s="92"/>
      <c r="BY9" s="92"/>
      <c r="BZ9" s="92"/>
      <c r="CA9" s="92"/>
      <c r="CB9" s="92"/>
      <c r="CC9" s="92"/>
      <c r="CD9" s="93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96" t="s">
        <v>20</v>
      </c>
      <c r="B10" s="99" t="s">
        <v>21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O10" s="105" t="s">
        <v>35</v>
      </c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7"/>
      <c r="BY10" s="108" t="s">
        <v>22</v>
      </c>
      <c r="BZ10" s="100"/>
      <c r="CA10" s="100"/>
      <c r="CB10" s="100"/>
      <c r="CC10" s="100"/>
      <c r="CD10" s="101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18" customHeight="1">
      <c r="A11" s="97"/>
      <c r="B11" s="75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9"/>
      <c r="O11" s="111">
        <v>1</v>
      </c>
      <c r="P11" s="112"/>
      <c r="Q11" s="111">
        <f>O11+1</f>
        <v>2</v>
      </c>
      <c r="R11" s="112"/>
      <c r="S11" s="111">
        <f>Q11+1</f>
        <v>3</v>
      </c>
      <c r="T11" s="112"/>
      <c r="U11" s="111">
        <f>S11+1</f>
        <v>4</v>
      </c>
      <c r="V11" s="112"/>
      <c r="W11" s="111">
        <f>U11+1</f>
        <v>5</v>
      </c>
      <c r="X11" s="112"/>
      <c r="Y11" s="111">
        <f>W11+1</f>
        <v>6</v>
      </c>
      <c r="Z11" s="112"/>
      <c r="AA11" s="113">
        <f>Y11+1</f>
        <v>7</v>
      </c>
      <c r="AB11" s="112"/>
      <c r="AC11" s="113">
        <f>AA11+1</f>
        <v>8</v>
      </c>
      <c r="AD11" s="112"/>
      <c r="AE11" s="113">
        <f>AC11+1</f>
        <v>9</v>
      </c>
      <c r="AF11" s="112"/>
      <c r="AG11" s="113">
        <f>AE11+1</f>
        <v>10</v>
      </c>
      <c r="AH11" s="112"/>
      <c r="AI11" s="113">
        <f>AG11+1</f>
        <v>11</v>
      </c>
      <c r="AJ11" s="112"/>
      <c r="AK11" s="113">
        <f>AI11+1</f>
        <v>12</v>
      </c>
      <c r="AL11" s="112"/>
      <c r="AM11" s="113">
        <f>AK11+1</f>
        <v>13</v>
      </c>
      <c r="AN11" s="112"/>
      <c r="AO11" s="113">
        <f>AM11+1</f>
        <v>14</v>
      </c>
      <c r="AP11" s="112"/>
      <c r="AQ11" s="113">
        <f>AO11+1</f>
        <v>15</v>
      </c>
      <c r="AR11" s="112"/>
      <c r="AS11" s="113">
        <f>AQ11+1</f>
        <v>16</v>
      </c>
      <c r="AT11" s="112"/>
      <c r="AU11" s="113">
        <f>AS11+1</f>
        <v>17</v>
      </c>
      <c r="AV11" s="112"/>
      <c r="AW11" s="113">
        <f>AU11+1</f>
        <v>18</v>
      </c>
      <c r="AX11" s="112"/>
      <c r="AY11" s="113">
        <f>AW11+1</f>
        <v>19</v>
      </c>
      <c r="AZ11" s="112"/>
      <c r="BA11" s="113">
        <f>AY11+1</f>
        <v>20</v>
      </c>
      <c r="BB11" s="112"/>
      <c r="BC11" s="113">
        <f>BA11+1</f>
        <v>21</v>
      </c>
      <c r="BD11" s="112"/>
      <c r="BE11" s="113">
        <f>BC11+1</f>
        <v>22</v>
      </c>
      <c r="BF11" s="112"/>
      <c r="BG11" s="113">
        <f>BE11+1</f>
        <v>23</v>
      </c>
      <c r="BH11" s="112"/>
      <c r="BI11" s="114">
        <f>BG11+1</f>
        <v>24</v>
      </c>
      <c r="BJ11" s="115"/>
      <c r="BK11" s="113">
        <f>BI11+1</f>
        <v>25</v>
      </c>
      <c r="BL11" s="112"/>
      <c r="BM11" s="113">
        <f>BK11+1</f>
        <v>26</v>
      </c>
      <c r="BN11" s="112"/>
      <c r="BO11" s="113">
        <f>BM11+1</f>
        <v>27</v>
      </c>
      <c r="BP11" s="112"/>
      <c r="BQ11" s="113">
        <f>BO11+1</f>
        <v>28</v>
      </c>
      <c r="BR11" s="112"/>
      <c r="BS11" s="113">
        <f t="shared" ref="BS11" si="0">BQ11+1</f>
        <v>29</v>
      </c>
      <c r="BT11" s="112"/>
      <c r="BU11" s="113">
        <f t="shared" ref="BU11" si="1">BS11+1</f>
        <v>30</v>
      </c>
      <c r="BV11" s="112"/>
      <c r="BW11" s="113">
        <f t="shared" ref="BW11" si="2">BU11+1</f>
        <v>31</v>
      </c>
      <c r="BX11" s="112"/>
      <c r="BY11" s="75"/>
      <c r="BZ11" s="109"/>
      <c r="CA11" s="109"/>
      <c r="CB11" s="109"/>
      <c r="CC11" s="109"/>
      <c r="CD11" s="110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98"/>
      <c r="B12" s="102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4"/>
      <c r="O12" s="35" t="s">
        <v>23</v>
      </c>
      <c r="P12" s="35" t="s">
        <v>24</v>
      </c>
      <c r="Q12" s="36" t="s">
        <v>23</v>
      </c>
      <c r="R12" s="36" t="s">
        <v>24</v>
      </c>
      <c r="S12" s="36" t="s">
        <v>23</v>
      </c>
      <c r="T12" s="36" t="s">
        <v>24</v>
      </c>
      <c r="U12" s="36" t="s">
        <v>23</v>
      </c>
      <c r="V12" s="36" t="s">
        <v>24</v>
      </c>
      <c r="W12" s="36" t="s">
        <v>23</v>
      </c>
      <c r="X12" s="36" t="s">
        <v>24</v>
      </c>
      <c r="Y12" s="36" t="s">
        <v>23</v>
      </c>
      <c r="Z12" s="36" t="s">
        <v>24</v>
      </c>
      <c r="AA12" s="36" t="s">
        <v>23</v>
      </c>
      <c r="AB12" s="36" t="s">
        <v>24</v>
      </c>
      <c r="AC12" s="36" t="s">
        <v>23</v>
      </c>
      <c r="AD12" s="36" t="s">
        <v>24</v>
      </c>
      <c r="AE12" s="36" t="s">
        <v>23</v>
      </c>
      <c r="AF12" s="36" t="s">
        <v>24</v>
      </c>
      <c r="AG12" s="36" t="s">
        <v>23</v>
      </c>
      <c r="AH12" s="36" t="s">
        <v>24</v>
      </c>
      <c r="AI12" s="36" t="s">
        <v>23</v>
      </c>
      <c r="AJ12" s="36" t="s">
        <v>24</v>
      </c>
      <c r="AK12" s="36" t="s">
        <v>23</v>
      </c>
      <c r="AL12" s="36" t="s">
        <v>24</v>
      </c>
      <c r="AM12" s="36" t="s">
        <v>23</v>
      </c>
      <c r="AN12" s="36" t="s">
        <v>24</v>
      </c>
      <c r="AO12" s="36" t="s">
        <v>23</v>
      </c>
      <c r="AP12" s="36" t="s">
        <v>24</v>
      </c>
      <c r="AQ12" s="36" t="s">
        <v>23</v>
      </c>
      <c r="AR12" s="36" t="s">
        <v>24</v>
      </c>
      <c r="AS12" s="36" t="s">
        <v>23</v>
      </c>
      <c r="AT12" s="36" t="s">
        <v>24</v>
      </c>
      <c r="AU12" s="36" t="s">
        <v>23</v>
      </c>
      <c r="AV12" s="36" t="s">
        <v>24</v>
      </c>
      <c r="AW12" s="36" t="s">
        <v>23</v>
      </c>
      <c r="AX12" s="36" t="s">
        <v>24</v>
      </c>
      <c r="AY12" s="36" t="s">
        <v>23</v>
      </c>
      <c r="AZ12" s="36" t="s">
        <v>24</v>
      </c>
      <c r="BA12" s="36" t="s">
        <v>23</v>
      </c>
      <c r="BB12" s="36" t="s">
        <v>24</v>
      </c>
      <c r="BC12" s="36" t="s">
        <v>23</v>
      </c>
      <c r="BD12" s="36" t="s">
        <v>24</v>
      </c>
      <c r="BE12" s="36" t="s">
        <v>23</v>
      </c>
      <c r="BF12" s="36" t="s">
        <v>24</v>
      </c>
      <c r="BG12" s="36" t="s">
        <v>23</v>
      </c>
      <c r="BH12" s="36" t="s">
        <v>24</v>
      </c>
      <c r="BI12" s="53" t="s">
        <v>23</v>
      </c>
      <c r="BJ12" s="53" t="s">
        <v>24</v>
      </c>
      <c r="BK12" s="36" t="s">
        <v>23</v>
      </c>
      <c r="BL12" s="36" t="s">
        <v>24</v>
      </c>
      <c r="BM12" s="36" t="s">
        <v>23</v>
      </c>
      <c r="BN12" s="36" t="s">
        <v>24</v>
      </c>
      <c r="BO12" s="36" t="s">
        <v>23</v>
      </c>
      <c r="BP12" s="36" t="s">
        <v>24</v>
      </c>
      <c r="BQ12" s="36" t="s">
        <v>23</v>
      </c>
      <c r="BR12" s="36" t="s">
        <v>24</v>
      </c>
      <c r="BS12" s="36" t="s">
        <v>23</v>
      </c>
      <c r="BT12" s="36" t="s">
        <v>24</v>
      </c>
      <c r="BU12" s="36" t="s">
        <v>23</v>
      </c>
      <c r="BV12" s="36" t="s">
        <v>24</v>
      </c>
      <c r="BW12" s="36" t="s">
        <v>23</v>
      </c>
      <c r="BX12" s="34" t="s">
        <v>24</v>
      </c>
      <c r="BY12" s="117" t="s">
        <v>25</v>
      </c>
      <c r="BZ12" s="118"/>
      <c r="CA12" s="117" t="s">
        <v>26</v>
      </c>
      <c r="CB12" s="118"/>
      <c r="CC12" s="119" t="s">
        <v>27</v>
      </c>
      <c r="CD12" s="118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43">
        <v>1</v>
      </c>
      <c r="B13" s="120" t="s">
        <v>44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2"/>
      <c r="O13" s="44"/>
      <c r="P13" s="35"/>
      <c r="Q13" s="36"/>
      <c r="R13" s="36"/>
      <c r="S13" s="36"/>
      <c r="T13" s="36"/>
      <c r="U13" s="36"/>
      <c r="V13" s="36"/>
      <c r="W13" s="148" t="s">
        <v>41</v>
      </c>
      <c r="X13" s="149"/>
      <c r="Y13" s="148" t="s">
        <v>41</v>
      </c>
      <c r="Z13" s="149"/>
      <c r="AA13" s="36"/>
      <c r="AB13" s="36"/>
      <c r="AC13" s="36"/>
      <c r="AD13" s="36"/>
      <c r="AE13" s="148" t="s">
        <v>41</v>
      </c>
      <c r="AF13" s="149"/>
      <c r="AG13" s="148" t="s">
        <v>41</v>
      </c>
      <c r="AH13" s="149"/>
      <c r="AI13" s="148" t="s">
        <v>41</v>
      </c>
      <c r="AJ13" s="149"/>
      <c r="AK13" s="148" t="s">
        <v>41</v>
      </c>
      <c r="AL13" s="149"/>
      <c r="AM13" s="148" t="s">
        <v>41</v>
      </c>
      <c r="AN13" s="149"/>
      <c r="AO13" s="36"/>
      <c r="AP13" s="36"/>
      <c r="AQ13" s="36"/>
      <c r="AR13" s="36"/>
      <c r="AS13" s="148" t="s">
        <v>41</v>
      </c>
      <c r="AT13" s="149"/>
      <c r="AU13" s="148" t="s">
        <v>41</v>
      </c>
      <c r="AV13" s="149"/>
      <c r="AW13" s="148" t="s">
        <v>41</v>
      </c>
      <c r="AX13" s="149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44" t="s">
        <v>34</v>
      </c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4"/>
      <c r="BY13" s="46"/>
      <c r="BZ13" s="47"/>
      <c r="CA13" s="46"/>
      <c r="CB13" s="47"/>
      <c r="CC13" s="48"/>
      <c r="CD13" s="47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43">
        <v>2</v>
      </c>
      <c r="B14" s="123" t="s">
        <v>67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5"/>
      <c r="O14" s="44"/>
      <c r="P14" s="35"/>
      <c r="Q14" s="36"/>
      <c r="R14" s="36"/>
      <c r="S14" s="36"/>
      <c r="T14" s="36"/>
      <c r="U14" s="36"/>
      <c r="V14" s="36"/>
      <c r="W14" s="150"/>
      <c r="X14" s="151"/>
      <c r="Y14" s="150"/>
      <c r="Z14" s="151"/>
      <c r="AA14" s="36"/>
      <c r="AB14" s="36"/>
      <c r="AC14" s="36"/>
      <c r="AD14" s="36"/>
      <c r="AE14" s="150"/>
      <c r="AF14" s="151"/>
      <c r="AG14" s="150"/>
      <c r="AH14" s="151"/>
      <c r="AI14" s="150"/>
      <c r="AJ14" s="151"/>
      <c r="AK14" s="150"/>
      <c r="AL14" s="151"/>
      <c r="AM14" s="150"/>
      <c r="AN14" s="151"/>
      <c r="AO14" s="36"/>
      <c r="AP14" s="36"/>
      <c r="AQ14" s="36"/>
      <c r="AR14" s="36"/>
      <c r="AS14" s="150"/>
      <c r="AT14" s="151"/>
      <c r="AU14" s="150"/>
      <c r="AV14" s="151"/>
      <c r="AW14" s="150"/>
      <c r="AX14" s="151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44" t="s">
        <v>34</v>
      </c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4"/>
      <c r="BY14" s="46"/>
      <c r="BZ14" s="47"/>
      <c r="CA14" s="46"/>
      <c r="CB14" s="47"/>
      <c r="CC14" s="48"/>
      <c r="CD14" s="47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43">
        <v>3</v>
      </c>
      <c r="B15" s="123" t="s">
        <v>60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5"/>
      <c r="O15" s="44"/>
      <c r="P15" s="35"/>
      <c r="Q15" s="36"/>
      <c r="R15" s="36"/>
      <c r="S15" s="36"/>
      <c r="T15" s="36"/>
      <c r="U15" s="36"/>
      <c r="V15" s="36"/>
      <c r="W15" s="150"/>
      <c r="X15" s="151"/>
      <c r="Y15" s="150"/>
      <c r="Z15" s="151"/>
      <c r="AA15" s="36"/>
      <c r="AB15" s="36"/>
      <c r="AC15" s="36"/>
      <c r="AD15" s="36"/>
      <c r="AE15" s="150"/>
      <c r="AF15" s="151"/>
      <c r="AG15" s="150"/>
      <c r="AH15" s="151"/>
      <c r="AI15" s="150"/>
      <c r="AJ15" s="151"/>
      <c r="AK15" s="150"/>
      <c r="AL15" s="151"/>
      <c r="AM15" s="150"/>
      <c r="AN15" s="151"/>
      <c r="AO15" s="36"/>
      <c r="AP15" s="36"/>
      <c r="AQ15" s="36"/>
      <c r="AR15" s="36"/>
      <c r="AS15" s="150"/>
      <c r="AT15" s="151"/>
      <c r="AU15" s="150"/>
      <c r="AV15" s="151"/>
      <c r="AW15" s="150"/>
      <c r="AX15" s="151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44" t="s">
        <v>34</v>
      </c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4"/>
      <c r="BY15" s="46"/>
      <c r="BZ15" s="47"/>
      <c r="CA15" s="46"/>
      <c r="CB15" s="47"/>
      <c r="CC15" s="48"/>
      <c r="CD15" s="47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43">
        <v>4</v>
      </c>
      <c r="B16" s="120" t="s">
        <v>47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2"/>
      <c r="O16" s="44"/>
      <c r="P16" s="35"/>
      <c r="Q16" s="36"/>
      <c r="R16" s="36"/>
      <c r="S16" s="36"/>
      <c r="T16" s="36"/>
      <c r="U16" s="36"/>
      <c r="V16" s="36"/>
      <c r="W16" s="150"/>
      <c r="X16" s="151"/>
      <c r="Y16" s="150"/>
      <c r="Z16" s="151"/>
      <c r="AA16" s="36"/>
      <c r="AB16" s="36"/>
      <c r="AC16" s="36"/>
      <c r="AD16" s="36"/>
      <c r="AE16" s="150"/>
      <c r="AF16" s="151"/>
      <c r="AG16" s="150"/>
      <c r="AH16" s="151"/>
      <c r="AI16" s="150"/>
      <c r="AJ16" s="151"/>
      <c r="AK16" s="150"/>
      <c r="AL16" s="151"/>
      <c r="AM16" s="150"/>
      <c r="AN16" s="151"/>
      <c r="AO16" s="36"/>
      <c r="AP16" s="36"/>
      <c r="AQ16" s="36"/>
      <c r="AR16" s="36"/>
      <c r="AS16" s="150"/>
      <c r="AT16" s="151"/>
      <c r="AU16" s="150"/>
      <c r="AV16" s="151"/>
      <c r="AW16" s="150"/>
      <c r="AX16" s="151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44" t="s">
        <v>34</v>
      </c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4"/>
      <c r="BY16" s="46"/>
      <c r="BZ16" s="47"/>
      <c r="CA16" s="46"/>
      <c r="CB16" s="47"/>
      <c r="CC16" s="48"/>
      <c r="CD16" s="47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19.5" customHeight="1">
      <c r="A17" s="43">
        <v>5</v>
      </c>
      <c r="B17" s="123" t="s">
        <v>66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5"/>
      <c r="O17" s="44"/>
      <c r="P17" s="35"/>
      <c r="Q17" s="36"/>
      <c r="R17" s="36"/>
      <c r="S17" s="36"/>
      <c r="T17" s="36"/>
      <c r="U17" s="36"/>
      <c r="V17" s="36"/>
      <c r="W17" s="150"/>
      <c r="X17" s="151"/>
      <c r="Y17" s="150"/>
      <c r="Z17" s="151"/>
      <c r="AA17" s="36"/>
      <c r="AB17" s="36"/>
      <c r="AC17" s="36"/>
      <c r="AD17" s="36"/>
      <c r="AE17" s="150"/>
      <c r="AF17" s="151"/>
      <c r="AG17" s="150"/>
      <c r="AH17" s="151"/>
      <c r="AI17" s="150"/>
      <c r="AJ17" s="151"/>
      <c r="AK17" s="150"/>
      <c r="AL17" s="151"/>
      <c r="AM17" s="150"/>
      <c r="AN17" s="151"/>
      <c r="AO17" s="36"/>
      <c r="AP17" s="36"/>
      <c r="AQ17" s="36"/>
      <c r="AR17" s="36"/>
      <c r="AS17" s="150"/>
      <c r="AT17" s="151"/>
      <c r="AU17" s="150"/>
      <c r="AV17" s="151"/>
      <c r="AW17" s="150"/>
      <c r="AX17" s="151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44" t="s">
        <v>34</v>
      </c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4"/>
      <c r="BY17" s="46"/>
      <c r="BZ17" s="47"/>
      <c r="CA17" s="46"/>
      <c r="CB17" s="47"/>
      <c r="CC17" s="48"/>
      <c r="CD17" s="47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43">
        <v>6</v>
      </c>
      <c r="B18" s="120" t="s">
        <v>58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2"/>
      <c r="O18" s="44"/>
      <c r="P18" s="35"/>
      <c r="Q18" s="36"/>
      <c r="R18" s="36"/>
      <c r="S18" s="36"/>
      <c r="T18" s="36"/>
      <c r="U18" s="36"/>
      <c r="V18" s="36"/>
      <c r="W18" s="150"/>
      <c r="X18" s="151"/>
      <c r="Y18" s="150"/>
      <c r="Z18" s="151"/>
      <c r="AA18" s="36"/>
      <c r="AB18" s="36"/>
      <c r="AC18" s="36"/>
      <c r="AD18" s="36"/>
      <c r="AE18" s="150"/>
      <c r="AF18" s="151"/>
      <c r="AG18" s="150"/>
      <c r="AH18" s="151"/>
      <c r="AI18" s="150"/>
      <c r="AJ18" s="151"/>
      <c r="AK18" s="150"/>
      <c r="AL18" s="151"/>
      <c r="AM18" s="150"/>
      <c r="AN18" s="151"/>
      <c r="AO18" s="36"/>
      <c r="AP18" s="36"/>
      <c r="AQ18" s="36"/>
      <c r="AR18" s="36"/>
      <c r="AS18" s="150"/>
      <c r="AT18" s="151"/>
      <c r="AU18" s="150"/>
      <c r="AV18" s="151"/>
      <c r="AW18" s="150"/>
      <c r="AX18" s="151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44" t="s">
        <v>34</v>
      </c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4"/>
      <c r="BY18" s="46"/>
      <c r="BZ18" s="47"/>
      <c r="CA18" s="46"/>
      <c r="CB18" s="47"/>
      <c r="CC18" s="48"/>
      <c r="CD18" s="47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43">
        <v>7</v>
      </c>
      <c r="B19" s="123" t="s">
        <v>70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5"/>
      <c r="O19" s="44"/>
      <c r="P19" s="35"/>
      <c r="Q19" s="36"/>
      <c r="R19" s="36"/>
      <c r="S19" s="36"/>
      <c r="T19" s="36"/>
      <c r="U19" s="36"/>
      <c r="V19" s="36"/>
      <c r="W19" s="150"/>
      <c r="X19" s="151"/>
      <c r="Y19" s="150"/>
      <c r="Z19" s="151"/>
      <c r="AA19" s="36"/>
      <c r="AB19" s="36"/>
      <c r="AC19" s="36"/>
      <c r="AD19" s="36"/>
      <c r="AE19" s="150"/>
      <c r="AF19" s="151"/>
      <c r="AG19" s="150"/>
      <c r="AH19" s="151"/>
      <c r="AI19" s="150"/>
      <c r="AJ19" s="151"/>
      <c r="AK19" s="150"/>
      <c r="AL19" s="151"/>
      <c r="AM19" s="150"/>
      <c r="AN19" s="151"/>
      <c r="AO19" s="36"/>
      <c r="AP19" s="36"/>
      <c r="AQ19" s="36"/>
      <c r="AR19" s="36"/>
      <c r="AS19" s="150"/>
      <c r="AT19" s="151"/>
      <c r="AU19" s="150"/>
      <c r="AV19" s="151"/>
      <c r="AW19" s="150"/>
      <c r="AX19" s="151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44" t="s">
        <v>34</v>
      </c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4"/>
      <c r="BY19" s="46"/>
      <c r="BZ19" s="47"/>
      <c r="CA19" s="46"/>
      <c r="CB19" s="47"/>
      <c r="CC19" s="48"/>
      <c r="CD19" s="47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43">
        <v>8</v>
      </c>
      <c r="B20" s="120" t="s">
        <v>49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2"/>
      <c r="O20" s="44"/>
      <c r="P20" s="35"/>
      <c r="Q20" s="36"/>
      <c r="R20" s="36"/>
      <c r="S20" s="36"/>
      <c r="T20" s="36"/>
      <c r="U20" s="36"/>
      <c r="V20" s="36"/>
      <c r="W20" s="150"/>
      <c r="X20" s="151"/>
      <c r="Y20" s="150"/>
      <c r="Z20" s="151"/>
      <c r="AA20" s="36"/>
      <c r="AB20" s="36"/>
      <c r="AC20" s="36"/>
      <c r="AD20" s="36"/>
      <c r="AE20" s="150"/>
      <c r="AF20" s="151"/>
      <c r="AG20" s="150"/>
      <c r="AH20" s="151"/>
      <c r="AI20" s="150"/>
      <c r="AJ20" s="151"/>
      <c r="AK20" s="150"/>
      <c r="AL20" s="151"/>
      <c r="AM20" s="150"/>
      <c r="AN20" s="151"/>
      <c r="AO20" s="36"/>
      <c r="AP20" s="36"/>
      <c r="AQ20" s="36"/>
      <c r="AR20" s="36"/>
      <c r="AS20" s="150"/>
      <c r="AT20" s="151"/>
      <c r="AU20" s="150"/>
      <c r="AV20" s="151"/>
      <c r="AW20" s="150"/>
      <c r="AX20" s="151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44" t="s">
        <v>34</v>
      </c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4"/>
      <c r="BY20" s="46"/>
      <c r="BZ20" s="47"/>
      <c r="CA20" s="46"/>
      <c r="CB20" s="47"/>
      <c r="CC20" s="48"/>
      <c r="CD20" s="47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43">
        <v>9</v>
      </c>
      <c r="B21" s="120" t="s">
        <v>55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2"/>
      <c r="O21" s="44"/>
      <c r="P21" s="35"/>
      <c r="Q21" s="36"/>
      <c r="R21" s="36"/>
      <c r="S21" s="36"/>
      <c r="T21" s="36"/>
      <c r="U21" s="36"/>
      <c r="V21" s="36"/>
      <c r="W21" s="150"/>
      <c r="X21" s="151"/>
      <c r="Y21" s="150"/>
      <c r="Z21" s="151"/>
      <c r="AA21" s="36"/>
      <c r="AB21" s="36"/>
      <c r="AC21" s="36"/>
      <c r="AD21" s="36"/>
      <c r="AE21" s="150"/>
      <c r="AF21" s="151"/>
      <c r="AG21" s="150"/>
      <c r="AH21" s="151"/>
      <c r="AI21" s="150"/>
      <c r="AJ21" s="151"/>
      <c r="AK21" s="150"/>
      <c r="AL21" s="151"/>
      <c r="AM21" s="150"/>
      <c r="AN21" s="151"/>
      <c r="AO21" s="36"/>
      <c r="AP21" s="36"/>
      <c r="AQ21" s="36"/>
      <c r="AR21" s="36"/>
      <c r="AS21" s="150"/>
      <c r="AT21" s="151"/>
      <c r="AU21" s="150"/>
      <c r="AV21" s="151"/>
      <c r="AW21" s="150"/>
      <c r="AX21" s="151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44" t="s">
        <v>34</v>
      </c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4"/>
      <c r="BY21" s="46"/>
      <c r="BZ21" s="47"/>
      <c r="CA21" s="46"/>
      <c r="CB21" s="47"/>
      <c r="CC21" s="48"/>
      <c r="CD21" s="47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43">
        <v>10</v>
      </c>
      <c r="B22" s="123" t="s">
        <v>64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5"/>
      <c r="O22" s="44"/>
      <c r="P22" s="35"/>
      <c r="Q22" s="36"/>
      <c r="R22" s="36"/>
      <c r="S22" s="36"/>
      <c r="T22" s="36"/>
      <c r="U22" s="36"/>
      <c r="V22" s="36"/>
      <c r="W22" s="150"/>
      <c r="X22" s="151"/>
      <c r="Y22" s="150"/>
      <c r="Z22" s="151"/>
      <c r="AA22" s="36"/>
      <c r="AB22" s="36"/>
      <c r="AC22" s="36"/>
      <c r="AD22" s="36"/>
      <c r="AE22" s="150"/>
      <c r="AF22" s="151"/>
      <c r="AG22" s="150"/>
      <c r="AH22" s="151"/>
      <c r="AI22" s="150"/>
      <c r="AJ22" s="151"/>
      <c r="AK22" s="150"/>
      <c r="AL22" s="151"/>
      <c r="AM22" s="150"/>
      <c r="AN22" s="151"/>
      <c r="AO22" s="36"/>
      <c r="AP22" s="36"/>
      <c r="AQ22" s="36"/>
      <c r="AR22" s="36"/>
      <c r="AS22" s="150"/>
      <c r="AT22" s="151"/>
      <c r="AU22" s="150"/>
      <c r="AV22" s="151"/>
      <c r="AW22" s="150"/>
      <c r="AX22" s="151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44" t="s">
        <v>34</v>
      </c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4"/>
      <c r="BY22" s="46"/>
      <c r="BZ22" s="47"/>
      <c r="CA22" s="46"/>
      <c r="CB22" s="47"/>
      <c r="CC22" s="48"/>
      <c r="CD22" s="47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43">
        <v>11</v>
      </c>
      <c r="B23" s="123" t="s">
        <v>59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5"/>
      <c r="O23" s="44"/>
      <c r="P23" s="35"/>
      <c r="Q23" s="36"/>
      <c r="R23" s="36"/>
      <c r="S23" s="36"/>
      <c r="T23" s="36"/>
      <c r="U23" s="36"/>
      <c r="V23" s="36"/>
      <c r="W23" s="150"/>
      <c r="X23" s="151"/>
      <c r="Y23" s="150"/>
      <c r="Z23" s="151"/>
      <c r="AA23" s="36"/>
      <c r="AB23" s="36"/>
      <c r="AC23" s="36"/>
      <c r="AD23" s="36"/>
      <c r="AE23" s="150"/>
      <c r="AF23" s="151"/>
      <c r="AG23" s="150"/>
      <c r="AH23" s="151"/>
      <c r="AI23" s="150"/>
      <c r="AJ23" s="151"/>
      <c r="AK23" s="150"/>
      <c r="AL23" s="151"/>
      <c r="AM23" s="150"/>
      <c r="AN23" s="151"/>
      <c r="AO23" s="36"/>
      <c r="AP23" s="36"/>
      <c r="AQ23" s="36"/>
      <c r="AR23" s="36"/>
      <c r="AS23" s="150"/>
      <c r="AT23" s="151"/>
      <c r="AU23" s="150"/>
      <c r="AV23" s="151"/>
      <c r="AW23" s="150"/>
      <c r="AX23" s="151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44" t="s">
        <v>34</v>
      </c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4"/>
      <c r="BY23" s="46"/>
      <c r="BZ23" s="47"/>
      <c r="CA23" s="46"/>
      <c r="CB23" s="47"/>
      <c r="CC23" s="48"/>
      <c r="CD23" s="47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43">
        <v>12</v>
      </c>
      <c r="B24" s="120" t="s">
        <v>51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2"/>
      <c r="O24" s="44"/>
      <c r="P24" s="35"/>
      <c r="Q24" s="36"/>
      <c r="R24" s="36"/>
      <c r="S24" s="36"/>
      <c r="T24" s="36"/>
      <c r="U24" s="36"/>
      <c r="V24" s="36"/>
      <c r="W24" s="150"/>
      <c r="X24" s="151"/>
      <c r="Y24" s="150"/>
      <c r="Z24" s="151"/>
      <c r="AA24" s="36"/>
      <c r="AB24" s="36"/>
      <c r="AC24" s="36"/>
      <c r="AD24" s="36"/>
      <c r="AE24" s="150"/>
      <c r="AF24" s="151"/>
      <c r="AG24" s="150"/>
      <c r="AH24" s="151"/>
      <c r="AI24" s="150"/>
      <c r="AJ24" s="151"/>
      <c r="AK24" s="150"/>
      <c r="AL24" s="151"/>
      <c r="AM24" s="150"/>
      <c r="AN24" s="151"/>
      <c r="AO24" s="36"/>
      <c r="AP24" s="36"/>
      <c r="AQ24" s="36"/>
      <c r="AR24" s="36"/>
      <c r="AS24" s="150"/>
      <c r="AT24" s="151"/>
      <c r="AU24" s="150"/>
      <c r="AV24" s="151"/>
      <c r="AW24" s="150"/>
      <c r="AX24" s="151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44" t="s">
        <v>34</v>
      </c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4"/>
      <c r="BY24" s="46"/>
      <c r="BZ24" s="47"/>
      <c r="CA24" s="46"/>
      <c r="CB24" s="47"/>
      <c r="CC24" s="48"/>
      <c r="CD24" s="47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43">
        <v>13</v>
      </c>
      <c r="B25" s="123" t="s">
        <v>72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5"/>
      <c r="O25" s="44"/>
      <c r="P25" s="35"/>
      <c r="Q25" s="36"/>
      <c r="R25" s="36"/>
      <c r="S25" s="36"/>
      <c r="T25" s="36"/>
      <c r="U25" s="36"/>
      <c r="V25" s="36"/>
      <c r="W25" s="150"/>
      <c r="X25" s="151"/>
      <c r="Y25" s="150"/>
      <c r="Z25" s="151"/>
      <c r="AA25" s="36"/>
      <c r="AB25" s="36"/>
      <c r="AC25" s="36"/>
      <c r="AD25" s="36"/>
      <c r="AE25" s="150"/>
      <c r="AF25" s="151"/>
      <c r="AG25" s="150"/>
      <c r="AH25" s="151"/>
      <c r="AI25" s="150"/>
      <c r="AJ25" s="151"/>
      <c r="AK25" s="150"/>
      <c r="AL25" s="151"/>
      <c r="AM25" s="150"/>
      <c r="AN25" s="151"/>
      <c r="AO25" s="36"/>
      <c r="AP25" s="36"/>
      <c r="AQ25" s="36"/>
      <c r="AR25" s="36"/>
      <c r="AS25" s="150"/>
      <c r="AT25" s="151"/>
      <c r="AU25" s="150"/>
      <c r="AV25" s="151"/>
      <c r="AW25" s="150"/>
      <c r="AX25" s="151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52" t="s">
        <v>222</v>
      </c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4"/>
      <c r="BY25" s="46"/>
      <c r="BZ25" s="47"/>
      <c r="CA25" s="46"/>
      <c r="CB25" s="47"/>
      <c r="CC25" s="48"/>
      <c r="CD25" s="47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43">
        <v>14</v>
      </c>
      <c r="B26" s="120" t="s">
        <v>54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2"/>
      <c r="O26" s="44"/>
      <c r="P26" s="35"/>
      <c r="Q26" s="36"/>
      <c r="R26" s="36"/>
      <c r="S26" s="36"/>
      <c r="T26" s="36"/>
      <c r="U26" s="36"/>
      <c r="V26" s="36"/>
      <c r="W26" s="150"/>
      <c r="X26" s="151"/>
      <c r="Y26" s="150"/>
      <c r="Z26" s="151"/>
      <c r="AA26" s="36"/>
      <c r="AB26" s="36"/>
      <c r="AC26" s="36"/>
      <c r="AD26" s="36"/>
      <c r="AE26" s="150"/>
      <c r="AF26" s="151"/>
      <c r="AG26" s="150"/>
      <c r="AH26" s="151"/>
      <c r="AI26" s="150"/>
      <c r="AJ26" s="151"/>
      <c r="AK26" s="150"/>
      <c r="AL26" s="151"/>
      <c r="AM26" s="150"/>
      <c r="AN26" s="151"/>
      <c r="AO26" s="36"/>
      <c r="AP26" s="36"/>
      <c r="AQ26" s="36"/>
      <c r="AR26" s="36"/>
      <c r="AS26" s="150"/>
      <c r="AT26" s="151"/>
      <c r="AU26" s="150"/>
      <c r="AV26" s="151"/>
      <c r="AW26" s="150"/>
      <c r="AX26" s="151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44" t="s">
        <v>34</v>
      </c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4"/>
      <c r="BY26" s="46"/>
      <c r="BZ26" s="47"/>
      <c r="CA26" s="46"/>
      <c r="CB26" s="47"/>
      <c r="CC26" s="48"/>
      <c r="CD26" s="47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43">
        <v>15</v>
      </c>
      <c r="B27" s="120" t="s">
        <v>45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2"/>
      <c r="O27" s="44"/>
      <c r="P27" s="35"/>
      <c r="Q27" s="36"/>
      <c r="R27" s="36"/>
      <c r="S27" s="36"/>
      <c r="T27" s="36"/>
      <c r="U27" s="36"/>
      <c r="V27" s="36"/>
      <c r="W27" s="150"/>
      <c r="X27" s="151"/>
      <c r="Y27" s="150"/>
      <c r="Z27" s="151"/>
      <c r="AA27" s="36"/>
      <c r="AB27" s="36"/>
      <c r="AC27" s="36"/>
      <c r="AD27" s="36"/>
      <c r="AE27" s="150"/>
      <c r="AF27" s="151"/>
      <c r="AG27" s="150"/>
      <c r="AH27" s="151"/>
      <c r="AI27" s="150"/>
      <c r="AJ27" s="151"/>
      <c r="AK27" s="150"/>
      <c r="AL27" s="151"/>
      <c r="AM27" s="150"/>
      <c r="AN27" s="151"/>
      <c r="AO27" s="36"/>
      <c r="AP27" s="36"/>
      <c r="AQ27" s="36"/>
      <c r="AR27" s="36"/>
      <c r="AS27" s="150"/>
      <c r="AT27" s="151"/>
      <c r="AU27" s="150"/>
      <c r="AV27" s="151"/>
      <c r="AW27" s="150"/>
      <c r="AX27" s="151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44" t="s">
        <v>34</v>
      </c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4"/>
      <c r="BY27" s="46"/>
      <c r="BZ27" s="47"/>
      <c r="CA27" s="46"/>
      <c r="CB27" s="47"/>
      <c r="CC27" s="48"/>
      <c r="CD27" s="47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43">
        <v>16</v>
      </c>
      <c r="B28" s="120" t="s">
        <v>53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2"/>
      <c r="O28" s="44"/>
      <c r="P28" s="35"/>
      <c r="Q28" s="36"/>
      <c r="R28" s="36"/>
      <c r="S28" s="36"/>
      <c r="T28" s="36"/>
      <c r="U28" s="36"/>
      <c r="V28" s="36"/>
      <c r="W28" s="150"/>
      <c r="X28" s="151"/>
      <c r="Y28" s="150"/>
      <c r="Z28" s="151"/>
      <c r="AA28" s="36"/>
      <c r="AB28" s="36"/>
      <c r="AC28" s="36"/>
      <c r="AD28" s="36"/>
      <c r="AE28" s="150"/>
      <c r="AF28" s="151"/>
      <c r="AG28" s="150"/>
      <c r="AH28" s="151"/>
      <c r="AI28" s="150"/>
      <c r="AJ28" s="151"/>
      <c r="AK28" s="150"/>
      <c r="AL28" s="151"/>
      <c r="AM28" s="150"/>
      <c r="AN28" s="151"/>
      <c r="AO28" s="36"/>
      <c r="AP28" s="36"/>
      <c r="AQ28" s="36"/>
      <c r="AR28" s="36"/>
      <c r="AS28" s="150"/>
      <c r="AT28" s="151"/>
      <c r="AU28" s="150"/>
      <c r="AV28" s="151"/>
      <c r="AW28" s="150"/>
      <c r="AX28" s="151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44" t="s">
        <v>34</v>
      </c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4"/>
      <c r="BY28" s="46"/>
      <c r="BZ28" s="47"/>
      <c r="CA28" s="46"/>
      <c r="CB28" s="47"/>
      <c r="CC28" s="48"/>
      <c r="CD28" s="47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8" customHeight="1">
      <c r="A29" s="43">
        <v>17</v>
      </c>
      <c r="B29" s="120" t="s">
        <v>52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2"/>
      <c r="O29" s="44"/>
      <c r="P29" s="17"/>
      <c r="Q29" s="17"/>
      <c r="R29" s="17"/>
      <c r="S29" s="17"/>
      <c r="T29" s="17"/>
      <c r="U29" s="17"/>
      <c r="V29" s="17"/>
      <c r="W29" s="150"/>
      <c r="X29" s="151"/>
      <c r="Y29" s="150"/>
      <c r="Z29" s="151"/>
      <c r="AA29" s="17"/>
      <c r="AB29" s="17"/>
      <c r="AC29" s="17"/>
      <c r="AD29" s="17"/>
      <c r="AE29" s="150"/>
      <c r="AF29" s="151"/>
      <c r="AG29" s="150"/>
      <c r="AH29" s="151"/>
      <c r="AI29" s="150"/>
      <c r="AJ29" s="151"/>
      <c r="AK29" s="150"/>
      <c r="AL29" s="151"/>
      <c r="AM29" s="150"/>
      <c r="AN29" s="151"/>
      <c r="AO29" s="17"/>
      <c r="AP29" s="17"/>
      <c r="AQ29" s="17"/>
      <c r="AR29" s="17"/>
      <c r="AS29" s="150"/>
      <c r="AT29" s="151"/>
      <c r="AU29" s="150"/>
      <c r="AV29" s="151"/>
      <c r="AW29" s="150"/>
      <c r="AX29" s="151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44" t="s">
        <v>34</v>
      </c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45"/>
      <c r="BY29" s="129">
        <f t="shared" ref="BY29:BY43" si="3">COUNTIF(O29:BX29,"E")</f>
        <v>0</v>
      </c>
      <c r="BZ29" s="118"/>
      <c r="CA29" s="129">
        <f t="shared" ref="CA29:CA43" si="4">COUNTIF(O29:BX29,"F")</f>
        <v>0</v>
      </c>
      <c r="CB29" s="118"/>
      <c r="CC29" s="129">
        <f t="shared" ref="CC29:CC43" si="5">BY29+CA29</f>
        <v>0</v>
      </c>
      <c r="CD29" s="118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</row>
    <row r="30" spans="1:101" ht="18" customHeight="1">
      <c r="A30" s="43">
        <v>18</v>
      </c>
      <c r="B30" s="123" t="s">
        <v>69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5"/>
      <c r="O30" s="44"/>
      <c r="P30" s="17"/>
      <c r="Q30" s="17"/>
      <c r="R30" s="17"/>
      <c r="S30" s="17"/>
      <c r="T30" s="17"/>
      <c r="U30" s="17"/>
      <c r="V30" s="17"/>
      <c r="W30" s="150"/>
      <c r="X30" s="151"/>
      <c r="Y30" s="150"/>
      <c r="Z30" s="151"/>
      <c r="AA30" s="17"/>
      <c r="AB30" s="17"/>
      <c r="AC30" s="17"/>
      <c r="AD30" s="17"/>
      <c r="AE30" s="150"/>
      <c r="AF30" s="151"/>
      <c r="AG30" s="150"/>
      <c r="AH30" s="151"/>
      <c r="AI30" s="150"/>
      <c r="AJ30" s="151"/>
      <c r="AK30" s="150"/>
      <c r="AL30" s="151"/>
      <c r="AM30" s="150"/>
      <c r="AN30" s="151"/>
      <c r="AO30" s="17"/>
      <c r="AP30" s="17"/>
      <c r="AQ30" s="17"/>
      <c r="AR30" s="17"/>
      <c r="AS30" s="150"/>
      <c r="AT30" s="151"/>
      <c r="AU30" s="150"/>
      <c r="AV30" s="151"/>
      <c r="AW30" s="150"/>
      <c r="AX30" s="151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44" t="s">
        <v>34</v>
      </c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45"/>
      <c r="BY30" s="129">
        <f t="shared" si="3"/>
        <v>0</v>
      </c>
      <c r="BZ30" s="118"/>
      <c r="CA30" s="129">
        <f t="shared" si="4"/>
        <v>0</v>
      </c>
      <c r="CB30" s="118"/>
      <c r="CC30" s="129">
        <f t="shared" si="5"/>
        <v>0</v>
      </c>
      <c r="CD30" s="118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43">
        <v>19</v>
      </c>
      <c r="B31" s="123" t="s">
        <v>68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5"/>
      <c r="O31" s="44"/>
      <c r="P31" s="17"/>
      <c r="Q31" s="17"/>
      <c r="R31" s="17"/>
      <c r="S31" s="17"/>
      <c r="T31" s="17"/>
      <c r="U31" s="17"/>
      <c r="V31" s="17"/>
      <c r="W31" s="150"/>
      <c r="X31" s="151"/>
      <c r="Y31" s="150"/>
      <c r="Z31" s="151"/>
      <c r="AA31" s="17"/>
      <c r="AB31" s="17"/>
      <c r="AC31" s="17"/>
      <c r="AD31" s="17"/>
      <c r="AE31" s="150"/>
      <c r="AF31" s="151"/>
      <c r="AG31" s="150"/>
      <c r="AH31" s="151"/>
      <c r="AI31" s="150"/>
      <c r="AJ31" s="151"/>
      <c r="AK31" s="150"/>
      <c r="AL31" s="151"/>
      <c r="AM31" s="150"/>
      <c r="AN31" s="151"/>
      <c r="AO31" s="17"/>
      <c r="AP31" s="17"/>
      <c r="AQ31" s="17"/>
      <c r="AR31" s="17"/>
      <c r="AS31" s="150"/>
      <c r="AT31" s="151"/>
      <c r="AU31" s="150"/>
      <c r="AV31" s="151"/>
      <c r="AW31" s="150"/>
      <c r="AX31" s="151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44" t="s">
        <v>34</v>
      </c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45"/>
      <c r="BY31" s="129">
        <f t="shared" si="3"/>
        <v>0</v>
      </c>
      <c r="BZ31" s="118"/>
      <c r="CA31" s="129">
        <f t="shared" si="4"/>
        <v>0</v>
      </c>
      <c r="CB31" s="118"/>
      <c r="CC31" s="129">
        <f t="shared" si="5"/>
        <v>0</v>
      </c>
      <c r="CD31" s="118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43">
        <v>20</v>
      </c>
      <c r="B32" s="126" t="s">
        <v>63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8"/>
      <c r="O32" s="44"/>
      <c r="P32" s="17"/>
      <c r="Q32" s="17"/>
      <c r="R32" s="17"/>
      <c r="S32" s="17"/>
      <c r="T32" s="17"/>
      <c r="U32" s="17"/>
      <c r="V32" s="17"/>
      <c r="W32" s="150"/>
      <c r="X32" s="151"/>
      <c r="Y32" s="150"/>
      <c r="Z32" s="151"/>
      <c r="AA32" s="17"/>
      <c r="AB32" s="17"/>
      <c r="AC32" s="17"/>
      <c r="AD32" s="17"/>
      <c r="AE32" s="150"/>
      <c r="AF32" s="151"/>
      <c r="AG32" s="150"/>
      <c r="AH32" s="151"/>
      <c r="AI32" s="150"/>
      <c r="AJ32" s="151"/>
      <c r="AK32" s="150"/>
      <c r="AL32" s="151"/>
      <c r="AM32" s="150"/>
      <c r="AN32" s="151"/>
      <c r="AO32" s="17"/>
      <c r="AP32" s="17"/>
      <c r="AQ32" s="17"/>
      <c r="AR32" s="17"/>
      <c r="AS32" s="150"/>
      <c r="AT32" s="151"/>
      <c r="AU32" s="150"/>
      <c r="AV32" s="151"/>
      <c r="AW32" s="150"/>
      <c r="AX32" s="151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52" t="s">
        <v>222</v>
      </c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45"/>
      <c r="BY32" s="129">
        <f t="shared" si="3"/>
        <v>0</v>
      </c>
      <c r="BZ32" s="118"/>
      <c r="CA32" s="129">
        <f t="shared" si="4"/>
        <v>1</v>
      </c>
      <c r="CB32" s="118"/>
      <c r="CC32" s="129">
        <f t="shared" si="5"/>
        <v>1</v>
      </c>
      <c r="CD32" s="118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43">
        <v>21</v>
      </c>
      <c r="B33" s="133" t="s">
        <v>48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5"/>
      <c r="O33" s="44"/>
      <c r="P33" s="17"/>
      <c r="Q33" s="17"/>
      <c r="R33" s="17"/>
      <c r="S33" s="17"/>
      <c r="T33" s="17"/>
      <c r="U33" s="17"/>
      <c r="V33" s="17"/>
      <c r="W33" s="150"/>
      <c r="X33" s="151"/>
      <c r="Y33" s="150"/>
      <c r="Z33" s="151"/>
      <c r="AA33" s="17"/>
      <c r="AB33" s="17"/>
      <c r="AC33" s="17"/>
      <c r="AD33" s="17"/>
      <c r="AE33" s="150"/>
      <c r="AF33" s="151"/>
      <c r="AG33" s="150"/>
      <c r="AH33" s="151"/>
      <c r="AI33" s="150"/>
      <c r="AJ33" s="151"/>
      <c r="AK33" s="150"/>
      <c r="AL33" s="151"/>
      <c r="AM33" s="150"/>
      <c r="AN33" s="151"/>
      <c r="AO33" s="17"/>
      <c r="AP33" s="17"/>
      <c r="AQ33" s="17"/>
      <c r="AR33" s="17"/>
      <c r="AS33" s="150"/>
      <c r="AT33" s="151"/>
      <c r="AU33" s="150"/>
      <c r="AV33" s="151"/>
      <c r="AW33" s="150"/>
      <c r="AX33" s="151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52" t="s">
        <v>222</v>
      </c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45"/>
      <c r="BY33" s="129">
        <f t="shared" si="3"/>
        <v>0</v>
      </c>
      <c r="BZ33" s="118"/>
      <c r="CA33" s="129">
        <f t="shared" si="4"/>
        <v>1</v>
      </c>
      <c r="CB33" s="118"/>
      <c r="CC33" s="129">
        <f t="shared" si="5"/>
        <v>1</v>
      </c>
      <c r="CD33" s="118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43">
        <v>22</v>
      </c>
      <c r="B34" s="120" t="s">
        <v>46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2"/>
      <c r="O34" s="44"/>
      <c r="P34" s="17"/>
      <c r="Q34" s="17"/>
      <c r="R34" s="17"/>
      <c r="S34" s="17"/>
      <c r="T34" s="17"/>
      <c r="U34" s="17"/>
      <c r="V34" s="17"/>
      <c r="W34" s="150"/>
      <c r="X34" s="151"/>
      <c r="Y34" s="150"/>
      <c r="Z34" s="151"/>
      <c r="AA34" s="17"/>
      <c r="AB34" s="17"/>
      <c r="AC34" s="17"/>
      <c r="AD34" s="17"/>
      <c r="AE34" s="150"/>
      <c r="AF34" s="151"/>
      <c r="AG34" s="150"/>
      <c r="AH34" s="151"/>
      <c r="AI34" s="150"/>
      <c r="AJ34" s="151"/>
      <c r="AK34" s="150"/>
      <c r="AL34" s="151"/>
      <c r="AM34" s="150"/>
      <c r="AN34" s="151"/>
      <c r="AO34" s="17"/>
      <c r="AP34" s="17"/>
      <c r="AQ34" s="17"/>
      <c r="AR34" s="17"/>
      <c r="AS34" s="150"/>
      <c r="AT34" s="151"/>
      <c r="AU34" s="150"/>
      <c r="AV34" s="151"/>
      <c r="AW34" s="150"/>
      <c r="AX34" s="151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44" t="s">
        <v>34</v>
      </c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45"/>
      <c r="BY34" s="129">
        <f t="shared" si="3"/>
        <v>0</v>
      </c>
      <c r="BZ34" s="118"/>
      <c r="CA34" s="129">
        <f t="shared" si="4"/>
        <v>0</v>
      </c>
      <c r="CB34" s="118"/>
      <c r="CC34" s="129">
        <f t="shared" si="5"/>
        <v>0</v>
      </c>
      <c r="CD34" s="118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43">
        <v>23</v>
      </c>
      <c r="B35" s="120" t="s">
        <v>43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2"/>
      <c r="O35" s="44"/>
      <c r="P35" s="17"/>
      <c r="Q35" s="17"/>
      <c r="R35" s="17"/>
      <c r="S35" s="17"/>
      <c r="T35" s="17"/>
      <c r="U35" s="17"/>
      <c r="V35" s="17"/>
      <c r="W35" s="150"/>
      <c r="X35" s="151"/>
      <c r="Y35" s="150"/>
      <c r="Z35" s="151"/>
      <c r="AA35" s="17"/>
      <c r="AB35" s="17"/>
      <c r="AC35" s="17"/>
      <c r="AD35" s="17"/>
      <c r="AE35" s="150"/>
      <c r="AF35" s="151"/>
      <c r="AG35" s="150"/>
      <c r="AH35" s="151"/>
      <c r="AI35" s="150"/>
      <c r="AJ35" s="151"/>
      <c r="AK35" s="150"/>
      <c r="AL35" s="151"/>
      <c r="AM35" s="150"/>
      <c r="AN35" s="151"/>
      <c r="AO35" s="17"/>
      <c r="AP35" s="17"/>
      <c r="AQ35" s="17"/>
      <c r="AR35" s="17"/>
      <c r="AS35" s="150"/>
      <c r="AT35" s="151"/>
      <c r="AU35" s="150"/>
      <c r="AV35" s="151"/>
      <c r="AW35" s="150"/>
      <c r="AX35" s="151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44" t="s">
        <v>34</v>
      </c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45"/>
      <c r="BY35" s="129">
        <f t="shared" si="3"/>
        <v>0</v>
      </c>
      <c r="BZ35" s="118"/>
      <c r="CA35" s="129">
        <f t="shared" si="4"/>
        <v>0</v>
      </c>
      <c r="CB35" s="118"/>
      <c r="CC35" s="129">
        <f t="shared" si="5"/>
        <v>0</v>
      </c>
      <c r="CD35" s="118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</row>
    <row r="36" spans="1:101" ht="18" customHeight="1">
      <c r="A36" s="43">
        <v>24</v>
      </c>
      <c r="B36" s="133" t="s">
        <v>57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5"/>
      <c r="O36" s="44"/>
      <c r="P36" s="17"/>
      <c r="Q36" s="17"/>
      <c r="R36" s="17"/>
      <c r="S36" s="17"/>
      <c r="T36" s="17"/>
      <c r="U36" s="17"/>
      <c r="V36" s="17"/>
      <c r="W36" s="150"/>
      <c r="X36" s="151"/>
      <c r="Y36" s="150"/>
      <c r="Z36" s="151"/>
      <c r="AA36" s="17"/>
      <c r="AB36" s="17"/>
      <c r="AC36" s="17"/>
      <c r="AD36" s="17"/>
      <c r="AE36" s="150"/>
      <c r="AF36" s="151"/>
      <c r="AG36" s="150"/>
      <c r="AH36" s="151"/>
      <c r="AI36" s="150"/>
      <c r="AJ36" s="151"/>
      <c r="AK36" s="150"/>
      <c r="AL36" s="151"/>
      <c r="AM36" s="150"/>
      <c r="AN36" s="151"/>
      <c r="AO36" s="17"/>
      <c r="AP36" s="17"/>
      <c r="AQ36" s="17"/>
      <c r="AR36" s="17"/>
      <c r="AS36" s="150"/>
      <c r="AT36" s="151"/>
      <c r="AU36" s="150"/>
      <c r="AV36" s="151"/>
      <c r="AW36" s="150"/>
      <c r="AX36" s="151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52" t="s">
        <v>222</v>
      </c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45"/>
      <c r="BY36" s="49"/>
      <c r="BZ36" s="47"/>
      <c r="CA36" s="49"/>
      <c r="CB36" s="47"/>
      <c r="CC36" s="49"/>
      <c r="CD36" s="47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</row>
    <row r="37" spans="1:101" ht="18" customHeight="1">
      <c r="A37" s="43">
        <v>25</v>
      </c>
      <c r="B37" s="123" t="s">
        <v>61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5"/>
      <c r="O37" s="44"/>
      <c r="P37" s="17"/>
      <c r="Q37" s="17"/>
      <c r="R37" s="17"/>
      <c r="S37" s="17"/>
      <c r="T37" s="17"/>
      <c r="U37" s="17"/>
      <c r="V37" s="17"/>
      <c r="W37" s="150"/>
      <c r="X37" s="151"/>
      <c r="Y37" s="150"/>
      <c r="Z37" s="151"/>
      <c r="AA37" s="17"/>
      <c r="AB37" s="17"/>
      <c r="AC37" s="17"/>
      <c r="AD37" s="17"/>
      <c r="AE37" s="150"/>
      <c r="AF37" s="151"/>
      <c r="AG37" s="150"/>
      <c r="AH37" s="151"/>
      <c r="AI37" s="150"/>
      <c r="AJ37" s="151"/>
      <c r="AK37" s="150"/>
      <c r="AL37" s="151"/>
      <c r="AM37" s="150"/>
      <c r="AN37" s="151"/>
      <c r="AO37" s="17"/>
      <c r="AP37" s="17"/>
      <c r="AQ37" s="17"/>
      <c r="AR37" s="17"/>
      <c r="AS37" s="150"/>
      <c r="AT37" s="151"/>
      <c r="AU37" s="150"/>
      <c r="AV37" s="151"/>
      <c r="AW37" s="150"/>
      <c r="AX37" s="151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44" t="s">
        <v>34</v>
      </c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45"/>
      <c r="BY37" s="49"/>
      <c r="BZ37" s="47"/>
      <c r="CA37" s="49"/>
      <c r="CB37" s="47"/>
      <c r="CC37" s="49"/>
      <c r="CD37" s="47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</row>
    <row r="38" spans="1:101" ht="18" customHeight="1">
      <c r="A38" s="43">
        <v>26</v>
      </c>
      <c r="B38" s="120" t="s">
        <v>50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2"/>
      <c r="O38" s="44"/>
      <c r="P38" s="17"/>
      <c r="Q38" s="17"/>
      <c r="R38" s="17"/>
      <c r="S38" s="17"/>
      <c r="T38" s="17"/>
      <c r="U38" s="17"/>
      <c r="V38" s="17"/>
      <c r="W38" s="150"/>
      <c r="X38" s="151"/>
      <c r="Y38" s="150"/>
      <c r="Z38" s="151"/>
      <c r="AA38" s="17"/>
      <c r="AB38" s="17"/>
      <c r="AC38" s="17"/>
      <c r="AD38" s="17"/>
      <c r="AE38" s="150"/>
      <c r="AF38" s="151"/>
      <c r="AG38" s="150"/>
      <c r="AH38" s="151"/>
      <c r="AI38" s="150"/>
      <c r="AJ38" s="151"/>
      <c r="AK38" s="150"/>
      <c r="AL38" s="151"/>
      <c r="AM38" s="150"/>
      <c r="AN38" s="151"/>
      <c r="AO38" s="17"/>
      <c r="AP38" s="17"/>
      <c r="AQ38" s="17"/>
      <c r="AR38" s="17"/>
      <c r="AS38" s="150"/>
      <c r="AT38" s="151"/>
      <c r="AU38" s="150"/>
      <c r="AV38" s="151"/>
      <c r="AW38" s="150"/>
      <c r="AX38" s="151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44" t="s">
        <v>34</v>
      </c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45"/>
      <c r="BY38" s="49"/>
      <c r="BZ38" s="47"/>
      <c r="CA38" s="49"/>
      <c r="CB38" s="47"/>
      <c r="CC38" s="49"/>
      <c r="CD38" s="47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</row>
    <row r="39" spans="1:101" ht="18" customHeight="1">
      <c r="A39" s="43">
        <v>27</v>
      </c>
      <c r="B39" s="120" t="s">
        <v>56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O39" s="44"/>
      <c r="P39" s="17"/>
      <c r="Q39" s="17"/>
      <c r="R39" s="17"/>
      <c r="S39" s="17"/>
      <c r="T39" s="17"/>
      <c r="U39" s="17"/>
      <c r="V39" s="17"/>
      <c r="W39" s="150"/>
      <c r="X39" s="151"/>
      <c r="Y39" s="150"/>
      <c r="Z39" s="151"/>
      <c r="AA39" s="17"/>
      <c r="AB39" s="17"/>
      <c r="AC39" s="17"/>
      <c r="AD39" s="17"/>
      <c r="AE39" s="150"/>
      <c r="AF39" s="151"/>
      <c r="AG39" s="150"/>
      <c r="AH39" s="151"/>
      <c r="AI39" s="150"/>
      <c r="AJ39" s="151"/>
      <c r="AK39" s="150"/>
      <c r="AL39" s="151"/>
      <c r="AM39" s="150"/>
      <c r="AN39" s="151"/>
      <c r="AO39" s="17"/>
      <c r="AP39" s="17"/>
      <c r="AQ39" s="17"/>
      <c r="AR39" s="17"/>
      <c r="AS39" s="150"/>
      <c r="AT39" s="151"/>
      <c r="AU39" s="150"/>
      <c r="AV39" s="151"/>
      <c r="AW39" s="150"/>
      <c r="AX39" s="151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44" t="s">
        <v>34</v>
      </c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45"/>
      <c r="BY39" s="49"/>
      <c r="BZ39" s="47"/>
      <c r="CA39" s="49"/>
      <c r="CB39" s="47"/>
      <c r="CC39" s="49"/>
      <c r="CD39" s="47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</row>
    <row r="40" spans="1:101" ht="18" customHeight="1">
      <c r="A40" s="43">
        <v>28</v>
      </c>
      <c r="B40" s="123" t="s">
        <v>62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5"/>
      <c r="O40" s="44"/>
      <c r="P40" s="17"/>
      <c r="Q40" s="17"/>
      <c r="R40" s="17"/>
      <c r="S40" s="17"/>
      <c r="T40" s="17"/>
      <c r="U40" s="17"/>
      <c r="V40" s="17"/>
      <c r="W40" s="150"/>
      <c r="X40" s="151"/>
      <c r="Y40" s="150"/>
      <c r="Z40" s="151"/>
      <c r="AA40" s="17"/>
      <c r="AB40" s="17"/>
      <c r="AC40" s="17"/>
      <c r="AD40" s="17"/>
      <c r="AE40" s="150"/>
      <c r="AF40" s="151"/>
      <c r="AG40" s="150"/>
      <c r="AH40" s="151"/>
      <c r="AI40" s="150"/>
      <c r="AJ40" s="151"/>
      <c r="AK40" s="150"/>
      <c r="AL40" s="151"/>
      <c r="AM40" s="150"/>
      <c r="AN40" s="151"/>
      <c r="AO40" s="17"/>
      <c r="AP40" s="17"/>
      <c r="AQ40" s="17"/>
      <c r="AR40" s="17"/>
      <c r="AS40" s="150"/>
      <c r="AT40" s="151"/>
      <c r="AU40" s="150"/>
      <c r="AV40" s="151"/>
      <c r="AW40" s="150"/>
      <c r="AX40" s="151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44" t="s">
        <v>34</v>
      </c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45"/>
      <c r="BY40" s="49"/>
      <c r="BZ40" s="47"/>
      <c r="CA40" s="49"/>
      <c r="CB40" s="47"/>
      <c r="CC40" s="49"/>
      <c r="CD40" s="47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</row>
    <row r="41" spans="1:101" ht="18" customHeight="1">
      <c r="A41" s="43">
        <v>29</v>
      </c>
      <c r="B41" s="123" t="s">
        <v>71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5"/>
      <c r="O41" s="44"/>
      <c r="P41" s="17"/>
      <c r="Q41" s="17"/>
      <c r="R41" s="17"/>
      <c r="S41" s="17"/>
      <c r="T41" s="17"/>
      <c r="U41" s="17"/>
      <c r="V41" s="17"/>
      <c r="W41" s="150"/>
      <c r="X41" s="151"/>
      <c r="Y41" s="150"/>
      <c r="Z41" s="151"/>
      <c r="AA41" s="17"/>
      <c r="AB41" s="17"/>
      <c r="AC41" s="17"/>
      <c r="AD41" s="17"/>
      <c r="AE41" s="150"/>
      <c r="AF41" s="151"/>
      <c r="AG41" s="150"/>
      <c r="AH41" s="151"/>
      <c r="AI41" s="150"/>
      <c r="AJ41" s="151"/>
      <c r="AK41" s="150"/>
      <c r="AL41" s="151"/>
      <c r="AM41" s="150"/>
      <c r="AN41" s="151"/>
      <c r="AO41" s="17"/>
      <c r="AP41" s="17"/>
      <c r="AQ41" s="17"/>
      <c r="AR41" s="17"/>
      <c r="AS41" s="150"/>
      <c r="AT41" s="151"/>
      <c r="AU41" s="150"/>
      <c r="AV41" s="151"/>
      <c r="AW41" s="150"/>
      <c r="AX41" s="151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44" t="s">
        <v>34</v>
      </c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45"/>
      <c r="BY41" s="49"/>
      <c r="BZ41" s="47"/>
      <c r="CA41" s="49"/>
      <c r="CB41" s="47"/>
      <c r="CC41" s="49"/>
      <c r="CD41" s="47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</row>
    <row r="42" spans="1:101" ht="18" customHeight="1" thickBot="1">
      <c r="A42" s="43">
        <v>30</v>
      </c>
      <c r="B42" s="123" t="s">
        <v>65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5"/>
      <c r="O42" s="44"/>
      <c r="P42" s="17"/>
      <c r="Q42" s="17"/>
      <c r="R42" s="17"/>
      <c r="S42" s="17"/>
      <c r="T42" s="17"/>
      <c r="U42" s="17"/>
      <c r="V42" s="17"/>
      <c r="W42" s="152"/>
      <c r="X42" s="153"/>
      <c r="Y42" s="152"/>
      <c r="Z42" s="153"/>
      <c r="AA42" s="17"/>
      <c r="AB42" s="17"/>
      <c r="AC42" s="17"/>
      <c r="AD42" s="17"/>
      <c r="AE42" s="152"/>
      <c r="AF42" s="153"/>
      <c r="AG42" s="152"/>
      <c r="AH42" s="153"/>
      <c r="AI42" s="152"/>
      <c r="AJ42" s="153"/>
      <c r="AK42" s="152"/>
      <c r="AL42" s="153"/>
      <c r="AM42" s="152"/>
      <c r="AN42" s="153"/>
      <c r="AO42" s="17"/>
      <c r="AP42" s="17"/>
      <c r="AQ42" s="17"/>
      <c r="AR42" s="17"/>
      <c r="AS42" s="152"/>
      <c r="AT42" s="153"/>
      <c r="AU42" s="152"/>
      <c r="AV42" s="153"/>
      <c r="AW42" s="152"/>
      <c r="AX42" s="153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44" t="s">
        <v>34</v>
      </c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45"/>
      <c r="BY42" s="129">
        <f t="shared" si="3"/>
        <v>0</v>
      </c>
      <c r="BZ42" s="118"/>
      <c r="CA42" s="129">
        <f t="shared" si="4"/>
        <v>0</v>
      </c>
      <c r="CB42" s="118"/>
      <c r="CC42" s="129">
        <f t="shared" si="5"/>
        <v>0</v>
      </c>
      <c r="CD42" s="118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</row>
    <row r="43" spans="1:101" ht="19.5" hidden="1" customHeight="1">
      <c r="A43" s="16" t="e">
        <f>#REF!+1</f>
        <v>#REF!</v>
      </c>
      <c r="B43" s="142" t="s">
        <v>28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O43" s="18"/>
      <c r="P43" s="18"/>
      <c r="Q43" s="18"/>
      <c r="R43" s="18"/>
      <c r="S43" s="18"/>
      <c r="T43" s="18"/>
      <c r="U43" s="18"/>
      <c r="V43" s="18"/>
      <c r="W43" s="17" t="s">
        <v>34</v>
      </c>
      <c r="X43" s="18"/>
      <c r="Y43" s="19"/>
      <c r="Z43" s="19"/>
      <c r="AA43" s="20"/>
      <c r="AB43" s="20"/>
      <c r="AC43" s="19"/>
      <c r="AD43" s="19"/>
      <c r="AE43" s="18"/>
      <c r="AF43" s="17" t="s">
        <v>34</v>
      </c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21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145">
        <f t="shared" si="3"/>
        <v>0</v>
      </c>
      <c r="BZ43" s="144"/>
      <c r="CA43" s="146">
        <f t="shared" si="4"/>
        <v>0</v>
      </c>
      <c r="CB43" s="144"/>
      <c r="CC43" s="146">
        <f t="shared" si="5"/>
        <v>0</v>
      </c>
      <c r="CD43" s="147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</row>
    <row r="44" spans="1:101" ht="19.5" customHeight="1" thickBot="1">
      <c r="A44" s="136" t="s">
        <v>29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7"/>
      <c r="O44" s="23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5"/>
      <c r="AU44" s="26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137"/>
      <c r="BZ44" s="138"/>
      <c r="CA44" s="139"/>
      <c r="CB44" s="138"/>
      <c r="CC44" s="139"/>
      <c r="CD44" s="57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</row>
    <row r="45" spans="1:101" ht="12.75" customHeight="1">
      <c r="A45" s="140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74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</row>
    <row r="46" spans="1:101" ht="12.75" customHeight="1" thickBot="1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8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</row>
    <row r="47" spans="1:101" ht="26.25" customHeight="1" thickBot="1">
      <c r="A47" s="141" t="s">
        <v>30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</row>
    <row r="48" spans="1:101" ht="18" customHeight="1">
      <c r="A48" s="5" t="s">
        <v>31</v>
      </c>
      <c r="B48" s="5"/>
      <c r="C48" s="5"/>
      <c r="D48" s="5"/>
      <c r="E48" s="5" t="s">
        <v>32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28"/>
      <c r="Q48" s="29"/>
      <c r="R48" s="5"/>
      <c r="S48" s="5"/>
      <c r="T48" s="5"/>
      <c r="U48" s="5"/>
      <c r="V48" s="5"/>
      <c r="W48" s="5"/>
      <c r="X48" s="5"/>
      <c r="Y48" s="5"/>
      <c r="Z48" s="5"/>
      <c r="AA48" s="30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</row>
    <row r="49" spans="1:101" ht="24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30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</row>
    <row r="50" spans="1:101" ht="12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29"/>
      <c r="R50" s="31"/>
      <c r="S50" s="31"/>
      <c r="T50" s="31"/>
      <c r="U50" s="31"/>
      <c r="V50" s="31"/>
      <c r="W50" s="31"/>
      <c r="X50" s="31"/>
      <c r="Y50" s="31"/>
      <c r="Z50" s="31"/>
      <c r="AA50" s="30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2"/>
      <c r="AT50" s="32"/>
      <c r="AU50" s="32"/>
      <c r="AV50" s="32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29"/>
      <c r="R51" s="31"/>
      <c r="S51" s="31"/>
      <c r="T51" s="31"/>
      <c r="U51" s="31"/>
      <c r="V51" s="31"/>
      <c r="W51" s="31"/>
      <c r="X51" s="31"/>
      <c r="Y51" s="31"/>
      <c r="Z51" s="31"/>
      <c r="AA51" s="30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2"/>
      <c r="AT51" s="32"/>
      <c r="AU51" s="32"/>
      <c r="AV51" s="32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29"/>
      <c r="R52" s="31"/>
      <c r="S52" s="31"/>
      <c r="T52" s="31"/>
      <c r="U52" s="31"/>
      <c r="V52" s="31"/>
      <c r="W52" s="31"/>
      <c r="X52" s="31"/>
      <c r="Y52" s="31"/>
      <c r="Z52" s="31"/>
      <c r="AA52" s="30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2"/>
      <c r="AT52" s="32"/>
      <c r="AU52" s="32"/>
      <c r="AV52" s="32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</row>
    <row r="53" spans="1:101" ht="12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29"/>
      <c r="R53" s="31"/>
      <c r="S53" s="31"/>
      <c r="T53" s="31"/>
      <c r="U53" s="31"/>
      <c r="V53" s="31"/>
      <c r="W53" s="31"/>
      <c r="X53" s="31"/>
      <c r="Y53" s="31"/>
      <c r="Z53" s="31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2"/>
      <c r="AT53" s="32"/>
      <c r="AU53" s="32"/>
      <c r="AV53" s="32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</row>
    <row r="54" spans="1:101" ht="12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29"/>
      <c r="R54" s="31"/>
      <c r="S54" s="31"/>
      <c r="T54" s="31"/>
      <c r="U54" s="31"/>
      <c r="V54" s="31"/>
      <c r="W54" s="31"/>
      <c r="X54" s="31"/>
      <c r="Y54" s="31"/>
      <c r="Z54" s="31"/>
      <c r="AA54" s="30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2"/>
      <c r="AT54" s="32"/>
      <c r="AU54" s="32"/>
      <c r="AV54" s="32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12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29"/>
      <c r="R55" s="31"/>
      <c r="S55" s="31"/>
      <c r="T55" s="31"/>
      <c r="U55" s="31"/>
      <c r="V55" s="31"/>
      <c r="W55" s="31"/>
      <c r="X55" s="31"/>
      <c r="Y55" s="31"/>
      <c r="Z55" s="31"/>
      <c r="AA55" s="30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2"/>
      <c r="AT55" s="32"/>
      <c r="AU55" s="32"/>
      <c r="AV55" s="32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</sheetData>
  <sortState xmlns:xlrd2="http://schemas.microsoft.com/office/spreadsheetml/2017/richdata2" ref="B13:N42">
    <sortCondition ref="B13:B42"/>
  </sortState>
  <mergeCells count="132">
    <mergeCell ref="A47:CD47"/>
    <mergeCell ref="B43:N43"/>
    <mergeCell ref="BY43:BZ43"/>
    <mergeCell ref="CA43:CB43"/>
    <mergeCell ref="CC43:CD43"/>
    <mergeCell ref="B36:N36"/>
    <mergeCell ref="B37:N37"/>
    <mergeCell ref="B38:N38"/>
    <mergeCell ref="B39:N39"/>
    <mergeCell ref="B40:N40"/>
    <mergeCell ref="B41:N41"/>
    <mergeCell ref="B42:N42"/>
    <mergeCell ref="BY42:BZ42"/>
    <mergeCell ref="CA42:CB42"/>
    <mergeCell ref="CC42:CD42"/>
    <mergeCell ref="A44:N44"/>
    <mergeCell ref="BY44:BZ44"/>
    <mergeCell ref="CA44:CB44"/>
    <mergeCell ref="CC44:CD44"/>
    <mergeCell ref="A45:CD46"/>
    <mergeCell ref="W13:X42"/>
    <mergeCell ref="Y13:Z42"/>
    <mergeCell ref="AE13:AF42"/>
    <mergeCell ref="AG13:AH42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AI13:AJ42"/>
    <mergeCell ref="AK13:AL42"/>
    <mergeCell ref="AM13:AN42"/>
    <mergeCell ref="AS13:AT42"/>
    <mergeCell ref="AU13:AV42"/>
    <mergeCell ref="AW13:AX42"/>
    <mergeCell ref="BY30:BZ30"/>
    <mergeCell ref="CA30:CB30"/>
    <mergeCell ref="CC30:CD30"/>
    <mergeCell ref="B31:N31"/>
    <mergeCell ref="BY31:BZ31"/>
    <mergeCell ref="CA31:CB31"/>
    <mergeCell ref="CC31:CD31"/>
    <mergeCell ref="BY12:BZ12"/>
    <mergeCell ref="CA12:CB12"/>
    <mergeCell ref="CC12:CD12"/>
    <mergeCell ref="B29:N29"/>
    <mergeCell ref="BY29:BZ29"/>
    <mergeCell ref="CA29:CB29"/>
    <mergeCell ref="CC29:CD29"/>
    <mergeCell ref="B30:N30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  <mergeCell ref="B23:N2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24:N24"/>
    <mergeCell ref="B25:N25"/>
    <mergeCell ref="B26:N26"/>
    <mergeCell ref="B27:N27"/>
    <mergeCell ref="B28:N2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</mergeCells>
  <conditionalFormatting sqref="B29:B42">
    <cfRule type="expression" dxfId="2" priority="1">
      <formula>#REF!&gt;0</formula>
    </cfRule>
  </conditionalFormatting>
  <dataValidations count="1">
    <dataValidation type="list" allowBlank="1" showErrorMessage="1" sqref="M7" xr:uid="{02ED8239-9503-4203-8EAC-C94FDED8CE7A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ED396-9FD6-42C5-A5C3-5E376D2D4B1E}">
  <sheetPr>
    <tabColor rgb="FF0000FF"/>
  </sheetPr>
  <dimension ref="A1:CW248"/>
  <sheetViews>
    <sheetView tabSelected="1" topLeftCell="A30" zoomScaleNormal="100" workbookViewId="0">
      <selection activeCell="AG16" sqref="AG16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5.2851562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64" t="s">
        <v>9</v>
      </c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6"/>
      <c r="BX1" s="73" t="s">
        <v>10</v>
      </c>
      <c r="BY1" s="65"/>
      <c r="BZ1" s="65"/>
      <c r="CA1" s="65"/>
      <c r="CB1" s="65"/>
      <c r="CC1" s="65"/>
      <c r="CD1" s="74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67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9"/>
      <c r="BX2" s="75"/>
      <c r="BY2" s="68"/>
      <c r="BZ2" s="68"/>
      <c r="CA2" s="68"/>
      <c r="CB2" s="68"/>
      <c r="CC2" s="68"/>
      <c r="CD2" s="76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67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9"/>
      <c r="BX3" s="75"/>
      <c r="BY3" s="68"/>
      <c r="BZ3" s="68"/>
      <c r="CA3" s="68"/>
      <c r="CB3" s="68"/>
      <c r="CC3" s="68"/>
      <c r="CD3" s="76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67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9"/>
      <c r="BX4" s="75"/>
      <c r="BY4" s="68"/>
      <c r="BZ4" s="68"/>
      <c r="CA4" s="68"/>
      <c r="CB4" s="68"/>
      <c r="CC4" s="68"/>
      <c r="CD4" s="76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67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9"/>
      <c r="BX5" s="75"/>
      <c r="BY5" s="68"/>
      <c r="BZ5" s="68"/>
      <c r="CA5" s="68"/>
      <c r="CB5" s="68"/>
      <c r="CC5" s="68"/>
      <c r="CD5" s="76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79"/>
      <c r="B6" s="80"/>
      <c r="C6" s="80"/>
      <c r="D6" s="80"/>
      <c r="E6" s="80"/>
      <c r="F6" s="81"/>
      <c r="G6" s="9"/>
      <c r="H6" s="70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2"/>
      <c r="BX6" s="77"/>
      <c r="BY6" s="71"/>
      <c r="BZ6" s="71"/>
      <c r="CA6" s="71"/>
      <c r="CB6" s="71"/>
      <c r="CC6" s="71"/>
      <c r="CD6" s="78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82" t="s">
        <v>11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4"/>
      <c r="M7" s="10"/>
      <c r="N7" s="85" t="s">
        <v>12</v>
      </c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6"/>
      <c r="AY7" s="87" t="s">
        <v>13</v>
      </c>
      <c r="AZ7" s="56"/>
      <c r="BA7" s="56"/>
      <c r="BB7" s="56"/>
      <c r="BC7" s="57"/>
      <c r="BD7" s="88">
        <v>226701</v>
      </c>
      <c r="BE7" s="65"/>
      <c r="BF7" s="65"/>
      <c r="BG7" s="65"/>
      <c r="BH7" s="65"/>
      <c r="BI7" s="74"/>
      <c r="BJ7" s="87" t="s">
        <v>14</v>
      </c>
      <c r="BK7" s="56"/>
      <c r="BL7" s="56"/>
      <c r="BM7" s="56"/>
      <c r="BN7" s="57"/>
      <c r="BO7" s="87">
        <v>3411446</v>
      </c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7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55" t="s">
        <v>15</v>
      </c>
      <c r="B8" s="56"/>
      <c r="C8" s="56"/>
      <c r="D8" s="57"/>
      <c r="E8" s="58" t="s">
        <v>16</v>
      </c>
      <c r="F8" s="56"/>
      <c r="G8" s="56"/>
      <c r="H8" s="56"/>
      <c r="I8" s="56"/>
      <c r="J8" s="59"/>
      <c r="K8" s="56"/>
      <c r="L8" s="57"/>
      <c r="M8" s="59" t="s">
        <v>18</v>
      </c>
      <c r="N8" s="56"/>
      <c r="O8" s="56"/>
      <c r="P8" s="56"/>
      <c r="Q8" s="56"/>
      <c r="R8" s="56"/>
      <c r="S8" s="56"/>
      <c r="T8" s="57"/>
      <c r="U8" s="60" t="s">
        <v>17</v>
      </c>
      <c r="V8" s="61"/>
      <c r="W8" s="62"/>
      <c r="X8" s="63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7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89" t="s">
        <v>33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90"/>
      <c r="AZ9" s="65"/>
      <c r="BA9" s="65"/>
      <c r="BB9" s="65"/>
      <c r="BC9" s="65"/>
      <c r="BD9" s="65"/>
      <c r="BE9" s="65"/>
      <c r="BF9" s="74"/>
      <c r="BG9" s="91">
        <v>46113</v>
      </c>
      <c r="BH9" s="92"/>
      <c r="BI9" s="92"/>
      <c r="BJ9" s="92"/>
      <c r="BK9" s="92"/>
      <c r="BL9" s="92"/>
      <c r="BM9" s="92"/>
      <c r="BN9" s="93"/>
      <c r="BO9" s="94" t="s">
        <v>19</v>
      </c>
      <c r="BP9" s="65"/>
      <c r="BQ9" s="65"/>
      <c r="BR9" s="65"/>
      <c r="BS9" s="74"/>
      <c r="BT9" s="95" t="s">
        <v>224</v>
      </c>
      <c r="BU9" s="92"/>
      <c r="BV9" s="92"/>
      <c r="BW9" s="92"/>
      <c r="BX9" s="92"/>
      <c r="BY9" s="92"/>
      <c r="BZ9" s="92"/>
      <c r="CA9" s="92"/>
      <c r="CB9" s="92"/>
      <c r="CC9" s="92"/>
      <c r="CD9" s="93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96" t="s">
        <v>20</v>
      </c>
      <c r="B10" s="99" t="s">
        <v>21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O10" s="105" t="s">
        <v>223</v>
      </c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7"/>
      <c r="BY10" s="108" t="s">
        <v>22</v>
      </c>
      <c r="BZ10" s="100"/>
      <c r="CA10" s="100"/>
      <c r="CB10" s="100"/>
      <c r="CC10" s="100"/>
      <c r="CD10" s="101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18" customHeight="1">
      <c r="A11" s="97"/>
      <c r="B11" s="75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9"/>
      <c r="O11" s="111">
        <v>1</v>
      </c>
      <c r="P11" s="112"/>
      <c r="Q11" s="111">
        <f>O11+1</f>
        <v>2</v>
      </c>
      <c r="R11" s="112"/>
      <c r="S11" s="111">
        <f>Q11+1</f>
        <v>3</v>
      </c>
      <c r="T11" s="112"/>
      <c r="U11" s="111">
        <f>S11+1</f>
        <v>4</v>
      </c>
      <c r="V11" s="112"/>
      <c r="W11" s="111">
        <f>U11+1</f>
        <v>5</v>
      </c>
      <c r="X11" s="112"/>
      <c r="Y11" s="116">
        <f>W11+1</f>
        <v>6</v>
      </c>
      <c r="Z11" s="115"/>
      <c r="AA11" s="113">
        <f>Y11+1</f>
        <v>7</v>
      </c>
      <c r="AB11" s="112"/>
      <c r="AC11" s="113">
        <f>AA11+1</f>
        <v>8</v>
      </c>
      <c r="AD11" s="112"/>
      <c r="AE11" s="113">
        <f>AC11+1</f>
        <v>9</v>
      </c>
      <c r="AF11" s="112"/>
      <c r="AG11" s="113">
        <f>AE11+1</f>
        <v>10</v>
      </c>
      <c r="AH11" s="112"/>
      <c r="AI11" s="113">
        <f>AG11+1</f>
        <v>11</v>
      </c>
      <c r="AJ11" s="112"/>
      <c r="AK11" s="113">
        <f>AI11+1</f>
        <v>12</v>
      </c>
      <c r="AL11" s="112"/>
      <c r="AM11" s="114">
        <f>AK11+1</f>
        <v>13</v>
      </c>
      <c r="AN11" s="115"/>
      <c r="AO11" s="113">
        <f>AM11+1</f>
        <v>14</v>
      </c>
      <c r="AP11" s="112"/>
      <c r="AQ11" s="113">
        <f>AO11+1</f>
        <v>15</v>
      </c>
      <c r="AR11" s="112"/>
      <c r="AS11" s="113">
        <f>AQ11+1</f>
        <v>16</v>
      </c>
      <c r="AT11" s="112"/>
      <c r="AU11" s="113">
        <f>AS11+1</f>
        <v>17</v>
      </c>
      <c r="AV11" s="112"/>
      <c r="AW11" s="113">
        <f>AU11+1</f>
        <v>18</v>
      </c>
      <c r="AX11" s="112"/>
      <c r="AY11" s="113">
        <f>AW11+1</f>
        <v>19</v>
      </c>
      <c r="AZ11" s="112"/>
      <c r="BA11" s="114">
        <f>AY11+1</f>
        <v>20</v>
      </c>
      <c r="BB11" s="115"/>
      <c r="BC11" s="113">
        <f>BA11+1</f>
        <v>21</v>
      </c>
      <c r="BD11" s="112"/>
      <c r="BE11" s="113">
        <f>BC11+1</f>
        <v>22</v>
      </c>
      <c r="BF11" s="112"/>
      <c r="BG11" s="113">
        <f>BE11+1</f>
        <v>23</v>
      </c>
      <c r="BH11" s="112"/>
      <c r="BI11" s="113">
        <f>BG11+1</f>
        <v>24</v>
      </c>
      <c r="BJ11" s="112"/>
      <c r="BK11" s="113">
        <f>BI11+1</f>
        <v>25</v>
      </c>
      <c r="BL11" s="112"/>
      <c r="BM11" s="113">
        <f>BK11+1</f>
        <v>26</v>
      </c>
      <c r="BN11" s="112"/>
      <c r="BO11" s="114">
        <f>BM11+1</f>
        <v>27</v>
      </c>
      <c r="BP11" s="115"/>
      <c r="BQ11" s="113">
        <f>BO11+1</f>
        <v>28</v>
      </c>
      <c r="BR11" s="112"/>
      <c r="BS11" s="113">
        <f t="shared" ref="BS11" si="0">BQ11+1</f>
        <v>29</v>
      </c>
      <c r="BT11" s="112"/>
      <c r="BU11" s="113">
        <f t="shared" ref="BU11" si="1">BS11+1</f>
        <v>30</v>
      </c>
      <c r="BV11" s="112"/>
      <c r="BW11" s="113">
        <f t="shared" ref="BW11" si="2">BU11+1</f>
        <v>31</v>
      </c>
      <c r="BX11" s="112"/>
      <c r="BY11" s="75"/>
      <c r="BZ11" s="109"/>
      <c r="CA11" s="109"/>
      <c r="CB11" s="109"/>
      <c r="CC11" s="109"/>
      <c r="CD11" s="110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98"/>
      <c r="B12" s="102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4"/>
      <c r="O12" s="35" t="s">
        <v>23</v>
      </c>
      <c r="P12" s="35" t="s">
        <v>24</v>
      </c>
      <c r="Q12" s="36" t="s">
        <v>23</v>
      </c>
      <c r="R12" s="36" t="s">
        <v>24</v>
      </c>
      <c r="S12" s="36" t="s">
        <v>23</v>
      </c>
      <c r="T12" s="36" t="s">
        <v>24</v>
      </c>
      <c r="U12" s="36" t="s">
        <v>23</v>
      </c>
      <c r="V12" s="36" t="s">
        <v>24</v>
      </c>
      <c r="W12" s="36" t="s">
        <v>23</v>
      </c>
      <c r="X12" s="36" t="s">
        <v>24</v>
      </c>
      <c r="Y12" s="53" t="s">
        <v>23</v>
      </c>
      <c r="Z12" s="53" t="s">
        <v>24</v>
      </c>
      <c r="AA12" s="36" t="s">
        <v>23</v>
      </c>
      <c r="AB12" s="36" t="s">
        <v>24</v>
      </c>
      <c r="AC12" s="36" t="s">
        <v>23</v>
      </c>
      <c r="AD12" s="36" t="s">
        <v>24</v>
      </c>
      <c r="AE12" s="36" t="s">
        <v>23</v>
      </c>
      <c r="AF12" s="36" t="s">
        <v>24</v>
      </c>
      <c r="AG12" s="36" t="s">
        <v>23</v>
      </c>
      <c r="AH12" s="36" t="s">
        <v>24</v>
      </c>
      <c r="AI12" s="36" t="s">
        <v>23</v>
      </c>
      <c r="AJ12" s="36" t="s">
        <v>24</v>
      </c>
      <c r="AK12" s="36" t="s">
        <v>23</v>
      </c>
      <c r="AL12" s="36" t="s">
        <v>24</v>
      </c>
      <c r="AM12" s="53" t="s">
        <v>23</v>
      </c>
      <c r="AN12" s="53" t="s">
        <v>24</v>
      </c>
      <c r="AO12" s="36" t="s">
        <v>23</v>
      </c>
      <c r="AP12" s="36" t="s">
        <v>24</v>
      </c>
      <c r="AQ12" s="36" t="s">
        <v>23</v>
      </c>
      <c r="AR12" s="36" t="s">
        <v>24</v>
      </c>
      <c r="AS12" s="36" t="s">
        <v>23</v>
      </c>
      <c r="AT12" s="36" t="s">
        <v>24</v>
      </c>
      <c r="AU12" s="36" t="s">
        <v>23</v>
      </c>
      <c r="AV12" s="36" t="s">
        <v>24</v>
      </c>
      <c r="AW12" s="36" t="s">
        <v>23</v>
      </c>
      <c r="AX12" s="36" t="s">
        <v>24</v>
      </c>
      <c r="AY12" s="36" t="s">
        <v>23</v>
      </c>
      <c r="AZ12" s="36" t="s">
        <v>24</v>
      </c>
      <c r="BA12" s="53" t="s">
        <v>23</v>
      </c>
      <c r="BB12" s="53" t="s">
        <v>24</v>
      </c>
      <c r="BC12" s="36" t="s">
        <v>23</v>
      </c>
      <c r="BD12" s="36" t="s">
        <v>24</v>
      </c>
      <c r="BE12" s="36" t="s">
        <v>23</v>
      </c>
      <c r="BF12" s="36" t="s">
        <v>24</v>
      </c>
      <c r="BG12" s="36" t="s">
        <v>23</v>
      </c>
      <c r="BH12" s="36" t="s">
        <v>24</v>
      </c>
      <c r="BI12" s="36" t="s">
        <v>23</v>
      </c>
      <c r="BJ12" s="36" t="s">
        <v>24</v>
      </c>
      <c r="BK12" s="36" t="s">
        <v>23</v>
      </c>
      <c r="BL12" s="36" t="s">
        <v>24</v>
      </c>
      <c r="BM12" s="36" t="s">
        <v>23</v>
      </c>
      <c r="BN12" s="36" t="s">
        <v>24</v>
      </c>
      <c r="BO12" s="53" t="s">
        <v>23</v>
      </c>
      <c r="BP12" s="53" t="s">
        <v>24</v>
      </c>
      <c r="BQ12" s="36" t="s">
        <v>23</v>
      </c>
      <c r="BR12" s="36" t="s">
        <v>24</v>
      </c>
      <c r="BS12" s="36" t="s">
        <v>23</v>
      </c>
      <c r="BT12" s="36" t="s">
        <v>24</v>
      </c>
      <c r="BU12" s="36" t="s">
        <v>23</v>
      </c>
      <c r="BV12" s="36" t="s">
        <v>24</v>
      </c>
      <c r="BW12" s="36" t="s">
        <v>23</v>
      </c>
      <c r="BX12" s="34" t="s">
        <v>24</v>
      </c>
      <c r="BY12" s="117" t="s">
        <v>25</v>
      </c>
      <c r="BZ12" s="118"/>
      <c r="CA12" s="117" t="s">
        <v>26</v>
      </c>
      <c r="CB12" s="118"/>
      <c r="CC12" s="119" t="s">
        <v>27</v>
      </c>
      <c r="CD12" s="118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43">
        <v>1</v>
      </c>
      <c r="B13" s="120" t="s">
        <v>44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2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54"/>
      <c r="Z13" s="44" t="s">
        <v>34</v>
      </c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 t="s">
        <v>34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 t="s">
        <v>34</v>
      </c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 t="s">
        <v>34</v>
      </c>
      <c r="BQ13" s="44"/>
      <c r="BR13" s="44"/>
      <c r="BS13" s="44"/>
      <c r="BT13" s="44"/>
      <c r="BU13" s="44"/>
      <c r="BV13" s="44"/>
      <c r="BW13" s="44"/>
      <c r="BX13" s="34"/>
      <c r="BY13" s="46"/>
      <c r="BZ13" s="47"/>
      <c r="CA13" s="46"/>
      <c r="CB13" s="47"/>
      <c r="CC13" s="48"/>
      <c r="CD13" s="47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43">
        <v>2</v>
      </c>
      <c r="B14" s="123" t="s">
        <v>67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5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54"/>
      <c r="Z14" s="44" t="s">
        <v>34</v>
      </c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 t="s">
        <v>34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 t="s">
        <v>34</v>
      </c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 t="s">
        <v>34</v>
      </c>
      <c r="BQ14" s="44"/>
      <c r="BR14" s="44"/>
      <c r="BS14" s="44"/>
      <c r="BT14" s="44"/>
      <c r="BU14" s="44"/>
      <c r="BV14" s="44"/>
      <c r="BW14" s="44"/>
      <c r="BX14" s="34"/>
      <c r="BY14" s="46"/>
      <c r="BZ14" s="47"/>
      <c r="CA14" s="46"/>
      <c r="CB14" s="47"/>
      <c r="CC14" s="48"/>
      <c r="CD14" s="47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43">
        <v>3</v>
      </c>
      <c r="B15" s="123" t="s">
        <v>60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5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54"/>
      <c r="Z15" s="44" t="s">
        <v>34</v>
      </c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 t="s">
        <v>34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 t="s">
        <v>34</v>
      </c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 t="s">
        <v>34</v>
      </c>
      <c r="BQ15" s="44"/>
      <c r="BR15" s="44"/>
      <c r="BS15" s="44"/>
      <c r="BT15" s="44"/>
      <c r="BU15" s="44"/>
      <c r="BV15" s="44"/>
      <c r="BW15" s="44"/>
      <c r="BX15" s="34"/>
      <c r="BY15" s="46"/>
      <c r="BZ15" s="47"/>
      <c r="CA15" s="46"/>
      <c r="CB15" s="47"/>
      <c r="CC15" s="48"/>
      <c r="CD15" s="47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43">
        <v>4</v>
      </c>
      <c r="B16" s="120" t="s">
        <v>47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2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54"/>
      <c r="Z16" s="44" t="s">
        <v>34</v>
      </c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 t="s">
        <v>34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 t="s">
        <v>34</v>
      </c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 t="s">
        <v>34</v>
      </c>
      <c r="BQ16" s="44"/>
      <c r="BR16" s="44"/>
      <c r="BS16" s="44"/>
      <c r="BT16" s="44"/>
      <c r="BU16" s="44"/>
      <c r="BV16" s="44"/>
      <c r="BW16" s="44"/>
      <c r="BX16" s="34"/>
      <c r="BY16" s="46"/>
      <c r="BZ16" s="47"/>
      <c r="CA16" s="46"/>
      <c r="CB16" s="47"/>
      <c r="CC16" s="48"/>
      <c r="CD16" s="47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19.5" customHeight="1">
      <c r="A17" s="43">
        <v>5</v>
      </c>
      <c r="B17" s="123" t="s">
        <v>66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5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54"/>
      <c r="Z17" s="44" t="s">
        <v>34</v>
      </c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 t="s">
        <v>34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 t="s">
        <v>34</v>
      </c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 t="s">
        <v>34</v>
      </c>
      <c r="BQ17" s="44"/>
      <c r="BR17" s="44"/>
      <c r="BS17" s="44"/>
      <c r="BT17" s="44"/>
      <c r="BU17" s="44"/>
      <c r="BV17" s="44"/>
      <c r="BW17" s="44"/>
      <c r="BX17" s="34"/>
      <c r="BY17" s="46"/>
      <c r="BZ17" s="47"/>
      <c r="CA17" s="46"/>
      <c r="CB17" s="47"/>
      <c r="CC17" s="48"/>
      <c r="CD17" s="47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43">
        <v>6</v>
      </c>
      <c r="B18" s="120" t="s">
        <v>58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2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54"/>
      <c r="Z18" s="44" t="s">
        <v>34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 t="s">
        <v>34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 t="s">
        <v>34</v>
      </c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 t="s">
        <v>34</v>
      </c>
      <c r="BQ18" s="44"/>
      <c r="BR18" s="44"/>
      <c r="BS18" s="44"/>
      <c r="BT18" s="44"/>
      <c r="BU18" s="44"/>
      <c r="BV18" s="44"/>
      <c r="BW18" s="44"/>
      <c r="BX18" s="34"/>
      <c r="BY18" s="46"/>
      <c r="BZ18" s="47"/>
      <c r="CA18" s="46"/>
      <c r="CB18" s="47"/>
      <c r="CC18" s="48"/>
      <c r="CD18" s="47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43">
        <v>7</v>
      </c>
      <c r="B19" s="126" t="s">
        <v>70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8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54"/>
      <c r="Z19" s="52" t="s">
        <v>222</v>
      </c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 t="s">
        <v>34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 t="s">
        <v>34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 t="s">
        <v>34</v>
      </c>
      <c r="BQ19" s="44"/>
      <c r="BR19" s="44"/>
      <c r="BS19" s="44"/>
      <c r="BT19" s="44"/>
      <c r="BU19" s="44"/>
      <c r="BV19" s="44"/>
      <c r="BW19" s="44"/>
      <c r="BX19" s="34"/>
      <c r="BY19" s="46"/>
      <c r="BZ19" s="47"/>
      <c r="CA19" s="46"/>
      <c r="CB19" s="47"/>
      <c r="CC19" s="48"/>
      <c r="CD19" s="47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43">
        <v>8</v>
      </c>
      <c r="B20" s="120" t="s">
        <v>49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2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54"/>
      <c r="Z20" s="44" t="s">
        <v>34</v>
      </c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 t="s">
        <v>34</v>
      </c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 t="s">
        <v>34</v>
      </c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 t="s">
        <v>34</v>
      </c>
      <c r="BQ20" s="44"/>
      <c r="BR20" s="44"/>
      <c r="BS20" s="44"/>
      <c r="BT20" s="44"/>
      <c r="BU20" s="44"/>
      <c r="BV20" s="44"/>
      <c r="BW20" s="44"/>
      <c r="BX20" s="34"/>
      <c r="BY20" s="46"/>
      <c r="BZ20" s="47"/>
      <c r="CA20" s="46"/>
      <c r="CB20" s="47"/>
      <c r="CC20" s="48"/>
      <c r="CD20" s="47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43">
        <v>9</v>
      </c>
      <c r="B21" s="120" t="s">
        <v>55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2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54"/>
      <c r="Z21" s="44" t="s">
        <v>34</v>
      </c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 t="s">
        <v>34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 t="s">
        <v>34</v>
      </c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 t="s">
        <v>34</v>
      </c>
      <c r="BQ21" s="44"/>
      <c r="BR21" s="44"/>
      <c r="BS21" s="44"/>
      <c r="BT21" s="44"/>
      <c r="BU21" s="44"/>
      <c r="BV21" s="44"/>
      <c r="BW21" s="44"/>
      <c r="BX21" s="34"/>
      <c r="BY21" s="46"/>
      <c r="BZ21" s="47"/>
      <c r="CA21" s="46"/>
      <c r="CB21" s="47"/>
      <c r="CC21" s="48"/>
      <c r="CD21" s="47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43">
        <v>10</v>
      </c>
      <c r="B22" s="123" t="s">
        <v>64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5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54"/>
      <c r="Z22" s="44" t="s">
        <v>34</v>
      </c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 t="s">
        <v>34</v>
      </c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 t="s">
        <v>34</v>
      </c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 t="s">
        <v>34</v>
      </c>
      <c r="BQ22" s="44"/>
      <c r="BR22" s="44"/>
      <c r="BS22" s="44"/>
      <c r="BT22" s="44"/>
      <c r="BU22" s="44"/>
      <c r="BV22" s="44"/>
      <c r="BW22" s="44"/>
      <c r="BX22" s="34"/>
      <c r="BY22" s="46"/>
      <c r="BZ22" s="47"/>
      <c r="CA22" s="46"/>
      <c r="CB22" s="47"/>
      <c r="CC22" s="48"/>
      <c r="CD22" s="47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43">
        <v>11</v>
      </c>
      <c r="B23" s="123" t="s">
        <v>59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5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54"/>
      <c r="Z23" s="44" t="s">
        <v>34</v>
      </c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 t="s">
        <v>34</v>
      </c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 t="s">
        <v>34</v>
      </c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 t="s">
        <v>34</v>
      </c>
      <c r="BQ23" s="44"/>
      <c r="BR23" s="44"/>
      <c r="BS23" s="44"/>
      <c r="BT23" s="44"/>
      <c r="BU23" s="44"/>
      <c r="BV23" s="44"/>
      <c r="BW23" s="44"/>
      <c r="BX23" s="34"/>
      <c r="BY23" s="46"/>
      <c r="BZ23" s="47"/>
      <c r="CA23" s="46"/>
      <c r="CB23" s="47"/>
      <c r="CC23" s="48"/>
      <c r="CD23" s="47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43">
        <v>12</v>
      </c>
      <c r="B24" s="120" t="s">
        <v>51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2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54"/>
      <c r="Z24" s="44" t="s">
        <v>34</v>
      </c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 t="s">
        <v>34</v>
      </c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 t="s">
        <v>34</v>
      </c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 t="s">
        <v>34</v>
      </c>
      <c r="BQ24" s="44"/>
      <c r="BR24" s="44"/>
      <c r="BS24" s="44"/>
      <c r="BT24" s="44"/>
      <c r="BU24" s="44"/>
      <c r="BV24" s="44"/>
      <c r="BW24" s="44"/>
      <c r="BX24" s="34"/>
      <c r="BY24" s="46"/>
      <c r="BZ24" s="47"/>
      <c r="CA24" s="46"/>
      <c r="CB24" s="47"/>
      <c r="CC24" s="48"/>
      <c r="CD24" s="47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43">
        <v>13</v>
      </c>
      <c r="B25" s="123" t="s">
        <v>72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5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54"/>
      <c r="Z25" s="44" t="s">
        <v>34</v>
      </c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 t="s">
        <v>34</v>
      </c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 t="s">
        <v>34</v>
      </c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 t="s">
        <v>34</v>
      </c>
      <c r="BQ25" s="44"/>
      <c r="BR25" s="44"/>
      <c r="BS25" s="44"/>
      <c r="BT25" s="44"/>
      <c r="BU25" s="44"/>
      <c r="BV25" s="44"/>
      <c r="BW25" s="44"/>
      <c r="BX25" s="34"/>
      <c r="BY25" s="46"/>
      <c r="BZ25" s="47"/>
      <c r="CA25" s="46"/>
      <c r="CB25" s="47"/>
      <c r="CC25" s="48"/>
      <c r="CD25" s="47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43">
        <v>14</v>
      </c>
      <c r="B26" s="120" t="s">
        <v>54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2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54"/>
      <c r="Z26" s="44" t="s">
        <v>34</v>
      </c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 t="s">
        <v>34</v>
      </c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 t="s">
        <v>34</v>
      </c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 t="s">
        <v>34</v>
      </c>
      <c r="BQ26" s="44"/>
      <c r="BR26" s="44"/>
      <c r="BS26" s="44"/>
      <c r="BT26" s="44"/>
      <c r="BU26" s="44"/>
      <c r="BV26" s="44"/>
      <c r="BW26" s="44"/>
      <c r="BX26" s="34"/>
      <c r="BY26" s="46"/>
      <c r="BZ26" s="47"/>
      <c r="CA26" s="46"/>
      <c r="CB26" s="47"/>
      <c r="CC26" s="48"/>
      <c r="CD26" s="47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43">
        <v>15</v>
      </c>
      <c r="B27" s="120" t="s">
        <v>45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2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54"/>
      <c r="Z27" s="44" t="s">
        <v>34</v>
      </c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 t="s">
        <v>34</v>
      </c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 t="s">
        <v>34</v>
      </c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 t="s">
        <v>34</v>
      </c>
      <c r="BQ27" s="44"/>
      <c r="BR27" s="44"/>
      <c r="BS27" s="44"/>
      <c r="BT27" s="44"/>
      <c r="BU27" s="44"/>
      <c r="BV27" s="44"/>
      <c r="BW27" s="44"/>
      <c r="BX27" s="34"/>
      <c r="BY27" s="46"/>
      <c r="BZ27" s="47"/>
      <c r="CA27" s="46"/>
      <c r="CB27" s="47"/>
      <c r="CC27" s="48"/>
      <c r="CD27" s="47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43">
        <v>16</v>
      </c>
      <c r="B28" s="120" t="s">
        <v>53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2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54"/>
      <c r="Z28" s="44" t="s">
        <v>34</v>
      </c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 t="s">
        <v>230</v>
      </c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 t="s">
        <v>230</v>
      </c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 t="s">
        <v>230</v>
      </c>
      <c r="BQ28" s="44"/>
      <c r="BR28" s="44"/>
      <c r="BS28" s="44"/>
      <c r="BT28" s="44"/>
      <c r="BU28" s="44"/>
      <c r="BV28" s="44"/>
      <c r="BW28" s="44"/>
      <c r="BX28" s="34"/>
      <c r="BY28" s="46"/>
      <c r="BZ28" s="47"/>
      <c r="CA28" s="46"/>
      <c r="CB28" s="47"/>
      <c r="CC28" s="48"/>
      <c r="CD28" s="47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8" customHeight="1">
      <c r="A29" s="43">
        <v>17</v>
      </c>
      <c r="B29" s="120" t="s">
        <v>52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2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 t="s">
        <v>34</v>
      </c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 t="s">
        <v>34</v>
      </c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 t="s">
        <v>34</v>
      </c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 t="s">
        <v>34</v>
      </c>
      <c r="BQ29" s="44"/>
      <c r="BR29" s="44"/>
      <c r="BS29" s="44"/>
      <c r="BT29" s="44"/>
      <c r="BU29" s="44"/>
      <c r="BV29" s="44"/>
      <c r="BW29" s="44"/>
      <c r="BX29" s="45"/>
      <c r="BY29" s="129">
        <f t="shared" ref="BY29:BY43" si="3">COUNTIF(O29:BX29,"E")</f>
        <v>0</v>
      </c>
      <c r="BZ29" s="118"/>
      <c r="CA29" s="129">
        <f t="shared" ref="CA29:CA43" si="4">COUNTIF(O29:BX29,"F")</f>
        <v>0</v>
      </c>
      <c r="CB29" s="118"/>
      <c r="CC29" s="129">
        <f t="shared" ref="CC29:CC43" si="5">BY29+CA29</f>
        <v>0</v>
      </c>
      <c r="CD29" s="118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</row>
    <row r="30" spans="1:101" ht="18" customHeight="1">
      <c r="A30" s="43">
        <v>18</v>
      </c>
      <c r="B30" s="123" t="s">
        <v>69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5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 t="s">
        <v>34</v>
      </c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52" t="s">
        <v>222</v>
      </c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52" t="s">
        <v>222</v>
      </c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52" t="s">
        <v>222</v>
      </c>
      <c r="BQ30" s="44"/>
      <c r="BR30" s="44"/>
      <c r="BS30" s="44"/>
      <c r="BT30" s="44"/>
      <c r="BU30" s="44"/>
      <c r="BV30" s="44"/>
      <c r="BW30" s="44"/>
      <c r="BX30" s="45"/>
      <c r="BY30" s="129">
        <f t="shared" si="3"/>
        <v>0</v>
      </c>
      <c r="BZ30" s="118"/>
      <c r="CA30" s="129">
        <f t="shared" si="4"/>
        <v>3</v>
      </c>
      <c r="CB30" s="118"/>
      <c r="CC30" s="129">
        <f t="shared" si="5"/>
        <v>3</v>
      </c>
      <c r="CD30" s="118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43">
        <v>19</v>
      </c>
      <c r="B31" s="123" t="s">
        <v>68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5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 t="s">
        <v>34</v>
      </c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 t="s">
        <v>34</v>
      </c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 t="s">
        <v>34</v>
      </c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 t="s">
        <v>34</v>
      </c>
      <c r="BQ31" s="44"/>
      <c r="BR31" s="44"/>
      <c r="BS31" s="44"/>
      <c r="BT31" s="44"/>
      <c r="BU31" s="44"/>
      <c r="BV31" s="44"/>
      <c r="BW31" s="44"/>
      <c r="BX31" s="45"/>
      <c r="BY31" s="129">
        <f t="shared" si="3"/>
        <v>0</v>
      </c>
      <c r="BZ31" s="118"/>
      <c r="CA31" s="129">
        <f t="shared" si="4"/>
        <v>0</v>
      </c>
      <c r="CB31" s="118"/>
      <c r="CC31" s="129">
        <f t="shared" si="5"/>
        <v>0</v>
      </c>
      <c r="CD31" s="118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43">
        <v>20</v>
      </c>
      <c r="B32" s="126" t="s">
        <v>229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8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52" t="s">
        <v>228</v>
      </c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 t="s">
        <v>228</v>
      </c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 t="s">
        <v>228</v>
      </c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 t="s">
        <v>228</v>
      </c>
      <c r="BQ32" s="44"/>
      <c r="BR32" s="44"/>
      <c r="BS32" s="44"/>
      <c r="BT32" s="44"/>
      <c r="BU32" s="44"/>
      <c r="BV32" s="44"/>
      <c r="BW32" s="44"/>
      <c r="BX32" s="45"/>
      <c r="BY32" s="129">
        <f t="shared" si="3"/>
        <v>0</v>
      </c>
      <c r="BZ32" s="118"/>
      <c r="CA32" s="129">
        <f t="shared" si="4"/>
        <v>0</v>
      </c>
      <c r="CB32" s="118"/>
      <c r="CC32" s="129">
        <f t="shared" si="5"/>
        <v>0</v>
      </c>
      <c r="CD32" s="118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43">
        <v>21</v>
      </c>
      <c r="B33" s="133" t="s">
        <v>48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5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52" t="s">
        <v>222</v>
      </c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52" t="s">
        <v>222</v>
      </c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52" t="s">
        <v>222</v>
      </c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52" t="s">
        <v>222</v>
      </c>
      <c r="BQ33" s="44"/>
      <c r="BR33" s="44"/>
      <c r="BS33" s="44"/>
      <c r="BT33" s="44"/>
      <c r="BU33" s="44"/>
      <c r="BV33" s="44"/>
      <c r="BW33" s="44"/>
      <c r="BX33" s="45"/>
      <c r="BY33" s="129">
        <f t="shared" si="3"/>
        <v>0</v>
      </c>
      <c r="BZ33" s="118"/>
      <c r="CA33" s="129">
        <f t="shared" si="4"/>
        <v>4</v>
      </c>
      <c r="CB33" s="118"/>
      <c r="CC33" s="129">
        <f t="shared" si="5"/>
        <v>4</v>
      </c>
      <c r="CD33" s="118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43">
        <v>22</v>
      </c>
      <c r="B34" s="120" t="s">
        <v>46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2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 t="s">
        <v>34</v>
      </c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 t="s">
        <v>34</v>
      </c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 t="s">
        <v>34</v>
      </c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 t="s">
        <v>34</v>
      </c>
      <c r="BQ34" s="44"/>
      <c r="BR34" s="44"/>
      <c r="BS34" s="44"/>
      <c r="BT34" s="44"/>
      <c r="BU34" s="44"/>
      <c r="BV34" s="44"/>
      <c r="BW34" s="44"/>
      <c r="BX34" s="45"/>
      <c r="BY34" s="129">
        <f t="shared" si="3"/>
        <v>0</v>
      </c>
      <c r="BZ34" s="118"/>
      <c r="CA34" s="129">
        <f t="shared" si="4"/>
        <v>0</v>
      </c>
      <c r="CB34" s="118"/>
      <c r="CC34" s="129">
        <f t="shared" si="5"/>
        <v>0</v>
      </c>
      <c r="CD34" s="118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43">
        <v>23</v>
      </c>
      <c r="B35" s="120" t="s">
        <v>43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2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 t="s">
        <v>34</v>
      </c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 t="s">
        <v>34</v>
      </c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 t="s">
        <v>34</v>
      </c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 t="s">
        <v>34</v>
      </c>
      <c r="BQ35" s="44"/>
      <c r="BR35" s="44"/>
      <c r="BS35" s="44"/>
      <c r="BT35" s="44"/>
      <c r="BU35" s="44"/>
      <c r="BV35" s="44"/>
      <c r="BW35" s="44"/>
      <c r="BX35" s="45"/>
      <c r="BY35" s="129">
        <f t="shared" si="3"/>
        <v>0</v>
      </c>
      <c r="BZ35" s="118"/>
      <c r="CA35" s="129">
        <f t="shared" si="4"/>
        <v>0</v>
      </c>
      <c r="CB35" s="118"/>
      <c r="CC35" s="129">
        <f t="shared" si="5"/>
        <v>0</v>
      </c>
      <c r="CD35" s="118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</row>
    <row r="36" spans="1:101" ht="18" customHeight="1">
      <c r="A36" s="43">
        <v>24</v>
      </c>
      <c r="B36" s="130" t="s">
        <v>57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2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52" t="s">
        <v>222</v>
      </c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 t="s">
        <v>34</v>
      </c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 t="s">
        <v>34</v>
      </c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 t="s">
        <v>34</v>
      </c>
      <c r="BQ36" s="44"/>
      <c r="BR36" s="44"/>
      <c r="BS36" s="44"/>
      <c r="BT36" s="44"/>
      <c r="BU36" s="44"/>
      <c r="BV36" s="44"/>
      <c r="BW36" s="44"/>
      <c r="BX36" s="45"/>
      <c r="BY36" s="49"/>
      <c r="BZ36" s="47"/>
      <c r="CA36" s="49"/>
      <c r="CB36" s="47"/>
      <c r="CC36" s="49"/>
      <c r="CD36" s="47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</row>
    <row r="37" spans="1:101" ht="18" customHeight="1">
      <c r="A37" s="43">
        <v>25</v>
      </c>
      <c r="B37" s="123" t="s">
        <v>61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5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 t="s">
        <v>34</v>
      </c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 t="s">
        <v>34</v>
      </c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 t="s">
        <v>34</v>
      </c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 t="s">
        <v>34</v>
      </c>
      <c r="BQ37" s="44"/>
      <c r="BR37" s="44"/>
      <c r="BS37" s="44"/>
      <c r="BT37" s="44"/>
      <c r="BU37" s="44"/>
      <c r="BV37" s="44"/>
      <c r="BW37" s="44"/>
      <c r="BX37" s="45"/>
      <c r="BY37" s="49"/>
      <c r="BZ37" s="47"/>
      <c r="CA37" s="49"/>
      <c r="CB37" s="47"/>
      <c r="CC37" s="49"/>
      <c r="CD37" s="47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</row>
    <row r="38" spans="1:101" ht="18" customHeight="1">
      <c r="A38" s="43">
        <v>26</v>
      </c>
      <c r="B38" s="120" t="s">
        <v>50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2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 t="s">
        <v>34</v>
      </c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 t="s">
        <v>34</v>
      </c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 t="s">
        <v>34</v>
      </c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52" t="s">
        <v>222</v>
      </c>
      <c r="BQ38" s="44"/>
      <c r="BR38" s="44"/>
      <c r="BS38" s="44"/>
      <c r="BT38" s="44"/>
      <c r="BU38" s="44"/>
      <c r="BV38" s="44"/>
      <c r="BW38" s="44"/>
      <c r="BX38" s="45"/>
      <c r="BY38" s="49"/>
      <c r="BZ38" s="47"/>
      <c r="CA38" s="49"/>
      <c r="CB38" s="47"/>
      <c r="CC38" s="49"/>
      <c r="CD38" s="47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</row>
    <row r="39" spans="1:101" ht="18" customHeight="1">
      <c r="A39" s="43">
        <v>27</v>
      </c>
      <c r="B39" s="120" t="s">
        <v>56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 t="s">
        <v>34</v>
      </c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 t="s">
        <v>34</v>
      </c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 t="s">
        <v>34</v>
      </c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 t="s">
        <v>34</v>
      </c>
      <c r="BQ39" s="44"/>
      <c r="BR39" s="44"/>
      <c r="BS39" s="44"/>
      <c r="BT39" s="44"/>
      <c r="BU39" s="44"/>
      <c r="BV39" s="44"/>
      <c r="BW39" s="44"/>
      <c r="BX39" s="45"/>
      <c r="BY39" s="49"/>
      <c r="BZ39" s="47"/>
      <c r="CA39" s="49"/>
      <c r="CB39" s="47"/>
      <c r="CC39" s="49"/>
      <c r="CD39" s="47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</row>
    <row r="40" spans="1:101" ht="18" customHeight="1">
      <c r="A40" s="43">
        <v>28</v>
      </c>
      <c r="B40" s="123" t="s">
        <v>62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5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 t="s">
        <v>34</v>
      </c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 t="s">
        <v>34</v>
      </c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 t="s">
        <v>34</v>
      </c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 t="s">
        <v>34</v>
      </c>
      <c r="BQ40" s="44"/>
      <c r="BR40" s="44"/>
      <c r="BS40" s="44"/>
      <c r="BT40" s="44"/>
      <c r="BU40" s="44"/>
      <c r="BV40" s="44"/>
      <c r="BW40" s="44"/>
      <c r="BX40" s="45"/>
      <c r="BY40" s="49"/>
      <c r="BZ40" s="47"/>
      <c r="CA40" s="49"/>
      <c r="CB40" s="47"/>
      <c r="CC40" s="49"/>
      <c r="CD40" s="47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</row>
    <row r="41" spans="1:101" ht="18" customHeight="1">
      <c r="A41" s="43">
        <v>29</v>
      </c>
      <c r="B41" s="123" t="s">
        <v>71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5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 t="s">
        <v>34</v>
      </c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 t="s">
        <v>34</v>
      </c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 t="s">
        <v>34</v>
      </c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 t="s">
        <v>34</v>
      </c>
      <c r="BQ41" s="44"/>
      <c r="BR41" s="44"/>
      <c r="BS41" s="44"/>
      <c r="BT41" s="44"/>
      <c r="BU41" s="44"/>
      <c r="BV41" s="44"/>
      <c r="BW41" s="44"/>
      <c r="BX41" s="45"/>
      <c r="BY41" s="49"/>
      <c r="BZ41" s="47"/>
      <c r="CA41" s="49"/>
      <c r="CB41" s="47"/>
      <c r="CC41" s="49"/>
      <c r="CD41" s="47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</row>
    <row r="42" spans="1:101" ht="18" customHeight="1" thickBot="1">
      <c r="A42" s="43">
        <v>30</v>
      </c>
      <c r="B42" s="123" t="s">
        <v>65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5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 t="s">
        <v>34</v>
      </c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 t="s">
        <v>34</v>
      </c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 t="s">
        <v>34</v>
      </c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 t="s">
        <v>34</v>
      </c>
      <c r="BQ42" s="44"/>
      <c r="BR42" s="44"/>
      <c r="BS42" s="44"/>
      <c r="BT42" s="44"/>
      <c r="BU42" s="44"/>
      <c r="BV42" s="44"/>
      <c r="BW42" s="44"/>
      <c r="BX42" s="45"/>
      <c r="BY42" s="129">
        <f t="shared" si="3"/>
        <v>0</v>
      </c>
      <c r="BZ42" s="118"/>
      <c r="CA42" s="129">
        <f t="shared" si="4"/>
        <v>0</v>
      </c>
      <c r="CB42" s="118"/>
      <c r="CC42" s="129">
        <f t="shared" si="5"/>
        <v>0</v>
      </c>
      <c r="CD42" s="118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</row>
    <row r="43" spans="1:101" ht="19.5" hidden="1" customHeight="1">
      <c r="A43" s="16" t="e">
        <f>#REF!+1</f>
        <v>#REF!</v>
      </c>
      <c r="B43" s="142" t="s">
        <v>28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O43" s="18"/>
      <c r="P43" s="18"/>
      <c r="Q43" s="18"/>
      <c r="R43" s="18"/>
      <c r="S43" s="18"/>
      <c r="T43" s="18"/>
      <c r="U43" s="18"/>
      <c r="V43" s="18"/>
      <c r="W43" s="17" t="s">
        <v>34</v>
      </c>
      <c r="X43" s="18"/>
      <c r="Y43" s="19"/>
      <c r="Z43" s="19"/>
      <c r="AA43" s="20"/>
      <c r="AB43" s="20"/>
      <c r="AC43" s="19"/>
      <c r="AD43" s="19"/>
      <c r="AE43" s="18"/>
      <c r="AF43" s="17" t="s">
        <v>34</v>
      </c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21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145">
        <f t="shared" si="3"/>
        <v>0</v>
      </c>
      <c r="BZ43" s="144"/>
      <c r="CA43" s="146">
        <f t="shared" si="4"/>
        <v>0</v>
      </c>
      <c r="CB43" s="144"/>
      <c r="CC43" s="146">
        <f t="shared" si="5"/>
        <v>0</v>
      </c>
      <c r="CD43" s="147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</row>
    <row r="44" spans="1:101" ht="19.5" customHeight="1" thickBot="1">
      <c r="A44" s="136" t="s">
        <v>29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7"/>
      <c r="O44" s="23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5"/>
      <c r="AU44" s="26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137"/>
      <c r="BZ44" s="138"/>
      <c r="CA44" s="139"/>
      <c r="CB44" s="138"/>
      <c r="CC44" s="139"/>
      <c r="CD44" s="57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</row>
    <row r="45" spans="1:101" ht="12.75" customHeight="1">
      <c r="A45" s="140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74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</row>
    <row r="46" spans="1:101" ht="12.75" customHeight="1" thickBot="1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8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</row>
    <row r="47" spans="1:101" ht="26.25" customHeight="1" thickBot="1">
      <c r="A47" s="141" t="s">
        <v>30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</row>
    <row r="48" spans="1:101" ht="18" customHeight="1">
      <c r="A48" s="5" t="s">
        <v>31</v>
      </c>
      <c r="B48" s="5"/>
      <c r="C48" s="5"/>
      <c r="D48" s="5"/>
      <c r="E48" s="5" t="s">
        <v>32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28"/>
      <c r="Q48" s="29"/>
      <c r="R48" s="5"/>
      <c r="S48" s="5"/>
      <c r="T48" s="5"/>
      <c r="U48" s="5"/>
      <c r="V48" s="5"/>
      <c r="W48" s="5"/>
      <c r="X48" s="5"/>
      <c r="Y48" s="5"/>
      <c r="Z48" s="5"/>
      <c r="AA48" s="30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</row>
    <row r="49" spans="1:101" ht="24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30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</row>
    <row r="50" spans="1:101" ht="12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29"/>
      <c r="R50" s="31"/>
      <c r="S50" s="31"/>
      <c r="T50" s="31"/>
      <c r="U50" s="31"/>
      <c r="V50" s="31"/>
      <c r="W50" s="31"/>
      <c r="X50" s="31"/>
      <c r="Y50" s="31"/>
      <c r="Z50" s="31"/>
      <c r="AA50" s="30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2"/>
      <c r="AT50" s="32"/>
      <c r="AU50" s="32"/>
      <c r="AV50" s="32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29"/>
      <c r="R51" s="31"/>
      <c r="S51" s="31"/>
      <c r="T51" s="31"/>
      <c r="U51" s="31"/>
      <c r="V51" s="31"/>
      <c r="W51" s="31"/>
      <c r="X51" s="31"/>
      <c r="Y51" s="31"/>
      <c r="Z51" s="31"/>
      <c r="AA51" s="30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2"/>
      <c r="AT51" s="32"/>
      <c r="AU51" s="32"/>
      <c r="AV51" s="32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29"/>
      <c r="R52" s="31"/>
      <c r="S52" s="31"/>
      <c r="T52" s="31"/>
      <c r="U52" s="31"/>
      <c r="V52" s="31"/>
      <c r="W52" s="31"/>
      <c r="X52" s="31"/>
      <c r="Y52" s="31"/>
      <c r="Z52" s="31"/>
      <c r="AA52" s="30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2"/>
      <c r="AT52" s="32"/>
      <c r="AU52" s="32"/>
      <c r="AV52" s="32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</row>
    <row r="53" spans="1:101" ht="12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29"/>
      <c r="R53" s="31"/>
      <c r="S53" s="31"/>
      <c r="T53" s="31"/>
      <c r="U53" s="31"/>
      <c r="V53" s="31"/>
      <c r="W53" s="31"/>
      <c r="X53" s="31"/>
      <c r="Y53" s="31"/>
      <c r="Z53" s="31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2"/>
      <c r="AT53" s="32"/>
      <c r="AU53" s="32"/>
      <c r="AV53" s="32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</row>
    <row r="54" spans="1:101" ht="12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29"/>
      <c r="R54" s="31"/>
      <c r="S54" s="31"/>
      <c r="T54" s="31"/>
      <c r="U54" s="31"/>
      <c r="V54" s="31"/>
      <c r="W54" s="31"/>
      <c r="X54" s="31"/>
      <c r="Y54" s="31"/>
      <c r="Z54" s="31"/>
      <c r="AA54" s="30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2"/>
      <c r="AT54" s="32"/>
      <c r="AU54" s="32"/>
      <c r="AV54" s="32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12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29"/>
      <c r="R55" s="31"/>
      <c r="S55" s="31"/>
      <c r="T55" s="31"/>
      <c r="U55" s="31"/>
      <c r="V55" s="31"/>
      <c r="W55" s="31"/>
      <c r="X55" s="31"/>
      <c r="Y55" s="31"/>
      <c r="Z55" s="31"/>
      <c r="AA55" s="30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2"/>
      <c r="AT55" s="32"/>
      <c r="AU55" s="32"/>
      <c r="AV55" s="32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</sheetData>
  <mergeCells count="122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B14:N14"/>
    <mergeCell ref="B15:N15"/>
    <mergeCell ref="B16:N16"/>
    <mergeCell ref="B17:N17"/>
    <mergeCell ref="B18:N18"/>
    <mergeCell ref="B19:N19"/>
    <mergeCell ref="BY12:BZ12"/>
    <mergeCell ref="CA12:CB12"/>
    <mergeCell ref="CC12:CD12"/>
    <mergeCell ref="B13:N13"/>
    <mergeCell ref="B26:N26"/>
    <mergeCell ref="B27:N27"/>
    <mergeCell ref="B28:N28"/>
    <mergeCell ref="B29:N29"/>
    <mergeCell ref="BY29:BZ29"/>
    <mergeCell ref="CA29:CB29"/>
    <mergeCell ref="B20:N20"/>
    <mergeCell ref="B21:N21"/>
    <mergeCell ref="B22:N22"/>
    <mergeCell ref="B23:N23"/>
    <mergeCell ref="B24:N24"/>
    <mergeCell ref="B25:N25"/>
    <mergeCell ref="CC29:CD29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6:N36"/>
    <mergeCell ref="B37:N37"/>
    <mergeCell ref="B38:N38"/>
    <mergeCell ref="B39:N39"/>
    <mergeCell ref="B40:N40"/>
    <mergeCell ref="B41:N41"/>
    <mergeCell ref="B34:N34"/>
    <mergeCell ref="BY34:BZ34"/>
    <mergeCell ref="CA34:CB34"/>
    <mergeCell ref="A44:N44"/>
    <mergeCell ref="BY44:BZ44"/>
    <mergeCell ref="CA44:CB44"/>
    <mergeCell ref="CC44:CD44"/>
    <mergeCell ref="A45:CD46"/>
    <mergeCell ref="A47:CD47"/>
    <mergeCell ref="B42:N42"/>
    <mergeCell ref="BY42:BZ42"/>
    <mergeCell ref="CA42:CB42"/>
    <mergeCell ref="CC42:CD42"/>
    <mergeCell ref="B43:N43"/>
    <mergeCell ref="BY43:BZ43"/>
    <mergeCell ref="CA43:CB43"/>
    <mergeCell ref="CC43:CD43"/>
  </mergeCells>
  <conditionalFormatting sqref="B29:B42">
    <cfRule type="expression" dxfId="1" priority="1">
      <formula>#REF!&gt;0</formula>
    </cfRule>
  </conditionalFormatting>
  <dataValidations count="1">
    <dataValidation type="list" allowBlank="1" showErrorMessage="1" sqref="M7" xr:uid="{FA2F6203-E4CA-4DF8-A454-C1D4306B7DC2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CC3A6-D076-4CD8-8BCB-A8A2D830B66C}">
  <sheetPr>
    <tabColor rgb="FFFF0000"/>
  </sheetPr>
  <dimension ref="A1:CW248"/>
  <sheetViews>
    <sheetView topLeftCell="A24" zoomScaleNormal="100" workbookViewId="0">
      <selection activeCell="O35" sqref="O35:T35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5.2851562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64" t="s">
        <v>9</v>
      </c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6"/>
      <c r="BX1" s="73" t="s">
        <v>10</v>
      </c>
      <c r="BY1" s="65"/>
      <c r="BZ1" s="65"/>
      <c r="CA1" s="65"/>
      <c r="CB1" s="65"/>
      <c r="CC1" s="65"/>
      <c r="CD1" s="74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67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9"/>
      <c r="BX2" s="75"/>
      <c r="BY2" s="68"/>
      <c r="BZ2" s="68"/>
      <c r="CA2" s="68"/>
      <c r="CB2" s="68"/>
      <c r="CC2" s="68"/>
      <c r="CD2" s="76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67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9"/>
      <c r="BX3" s="75"/>
      <c r="BY3" s="68"/>
      <c r="BZ3" s="68"/>
      <c r="CA3" s="68"/>
      <c r="CB3" s="68"/>
      <c r="CC3" s="68"/>
      <c r="CD3" s="76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67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9"/>
      <c r="BX4" s="75"/>
      <c r="BY4" s="68"/>
      <c r="BZ4" s="68"/>
      <c r="CA4" s="68"/>
      <c r="CB4" s="68"/>
      <c r="CC4" s="68"/>
      <c r="CD4" s="76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67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9"/>
      <c r="BX5" s="75"/>
      <c r="BY5" s="68"/>
      <c r="BZ5" s="68"/>
      <c r="CA5" s="68"/>
      <c r="CB5" s="68"/>
      <c r="CC5" s="68"/>
      <c r="CD5" s="76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79"/>
      <c r="B6" s="80"/>
      <c r="C6" s="80"/>
      <c r="D6" s="80"/>
      <c r="E6" s="80"/>
      <c r="F6" s="81"/>
      <c r="G6" s="9"/>
      <c r="H6" s="70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2"/>
      <c r="BX6" s="77"/>
      <c r="BY6" s="71"/>
      <c r="BZ6" s="71"/>
      <c r="CA6" s="71"/>
      <c r="CB6" s="71"/>
      <c r="CC6" s="71"/>
      <c r="CD6" s="78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82" t="s">
        <v>11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4"/>
      <c r="M7" s="10"/>
      <c r="N7" s="85" t="s">
        <v>12</v>
      </c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6"/>
      <c r="AY7" s="87" t="s">
        <v>13</v>
      </c>
      <c r="AZ7" s="56"/>
      <c r="BA7" s="56"/>
      <c r="BB7" s="56"/>
      <c r="BC7" s="57"/>
      <c r="BD7" s="88">
        <v>226701</v>
      </c>
      <c r="BE7" s="65"/>
      <c r="BF7" s="65"/>
      <c r="BG7" s="65"/>
      <c r="BH7" s="65"/>
      <c r="BI7" s="74"/>
      <c r="BJ7" s="87" t="s">
        <v>14</v>
      </c>
      <c r="BK7" s="56"/>
      <c r="BL7" s="56"/>
      <c r="BM7" s="56"/>
      <c r="BN7" s="57"/>
      <c r="BO7" s="87">
        <v>3411446</v>
      </c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7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55" t="s">
        <v>15</v>
      </c>
      <c r="B8" s="56"/>
      <c r="C8" s="56"/>
      <c r="D8" s="57"/>
      <c r="E8" s="58" t="s">
        <v>16</v>
      </c>
      <c r="F8" s="56"/>
      <c r="G8" s="56"/>
      <c r="H8" s="56"/>
      <c r="I8" s="56"/>
      <c r="J8" s="59"/>
      <c r="K8" s="56"/>
      <c r="L8" s="57"/>
      <c r="M8" s="59" t="s">
        <v>18</v>
      </c>
      <c r="N8" s="56"/>
      <c r="O8" s="56"/>
      <c r="P8" s="56"/>
      <c r="Q8" s="56"/>
      <c r="R8" s="56"/>
      <c r="S8" s="56"/>
      <c r="T8" s="57"/>
      <c r="U8" s="60" t="s">
        <v>17</v>
      </c>
      <c r="V8" s="61"/>
      <c r="W8" s="62"/>
      <c r="X8" s="63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7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89" t="s">
        <v>33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90"/>
      <c r="AZ9" s="65"/>
      <c r="BA9" s="65"/>
      <c r="BB9" s="65"/>
      <c r="BC9" s="65"/>
      <c r="BD9" s="65"/>
      <c r="BE9" s="65"/>
      <c r="BF9" s="74"/>
      <c r="BG9" s="91">
        <v>46113</v>
      </c>
      <c r="BH9" s="92"/>
      <c r="BI9" s="92"/>
      <c r="BJ9" s="92"/>
      <c r="BK9" s="92"/>
      <c r="BL9" s="92"/>
      <c r="BM9" s="92"/>
      <c r="BN9" s="93"/>
      <c r="BO9" s="94" t="s">
        <v>19</v>
      </c>
      <c r="BP9" s="65"/>
      <c r="BQ9" s="65"/>
      <c r="BR9" s="65"/>
      <c r="BS9" s="74"/>
      <c r="BT9" s="95" t="s">
        <v>224</v>
      </c>
      <c r="BU9" s="92"/>
      <c r="BV9" s="92"/>
      <c r="BW9" s="92"/>
      <c r="BX9" s="92"/>
      <c r="BY9" s="92"/>
      <c r="BZ9" s="92"/>
      <c r="CA9" s="92"/>
      <c r="CB9" s="92"/>
      <c r="CC9" s="92"/>
      <c r="CD9" s="93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96" t="s">
        <v>20</v>
      </c>
      <c r="B10" s="99" t="s">
        <v>21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O10" s="105" t="s">
        <v>223</v>
      </c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7"/>
      <c r="BY10" s="108" t="s">
        <v>22</v>
      </c>
      <c r="BZ10" s="100"/>
      <c r="CA10" s="100"/>
      <c r="CB10" s="100"/>
      <c r="CC10" s="100"/>
      <c r="CD10" s="101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33" customHeight="1">
      <c r="A11" s="97"/>
      <c r="B11" s="75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9"/>
      <c r="O11" s="160" t="s">
        <v>225</v>
      </c>
      <c r="P11" s="161"/>
      <c r="Q11" s="161"/>
      <c r="R11" s="161"/>
      <c r="S11" s="161"/>
      <c r="T11" s="162"/>
      <c r="U11" s="160" t="s">
        <v>227</v>
      </c>
      <c r="V11" s="161"/>
      <c r="W11" s="161"/>
      <c r="X11" s="161"/>
      <c r="Y11" s="161"/>
      <c r="Z11" s="162"/>
      <c r="AA11" s="169"/>
      <c r="AB11" s="170"/>
      <c r="AC11" s="170"/>
      <c r="AD11" s="170"/>
      <c r="AE11" s="170"/>
      <c r="AF11" s="171"/>
      <c r="AG11" s="160"/>
      <c r="AH11" s="161"/>
      <c r="AI11" s="161"/>
      <c r="AJ11" s="161"/>
      <c r="AK11" s="161"/>
      <c r="AL11" s="162"/>
      <c r="AM11" s="51"/>
      <c r="AN11" s="50"/>
      <c r="AO11" s="51"/>
      <c r="AP11" s="50"/>
      <c r="AQ11" s="51"/>
      <c r="AR11" s="50"/>
      <c r="AS11" s="51"/>
      <c r="AT11" s="50"/>
      <c r="AU11" s="51"/>
      <c r="AV11" s="50"/>
      <c r="AW11" s="51"/>
      <c r="AX11" s="50"/>
      <c r="AY11" s="51"/>
      <c r="AZ11" s="50"/>
      <c r="BA11" s="51"/>
      <c r="BB11" s="50"/>
      <c r="BC11" s="51"/>
      <c r="BD11" s="50"/>
      <c r="BE11" s="51"/>
      <c r="BF11" s="50"/>
      <c r="BG11" s="51"/>
      <c r="BH11" s="50"/>
      <c r="BI11" s="51"/>
      <c r="BJ11" s="50"/>
      <c r="BK11" s="51"/>
      <c r="BL11" s="50"/>
      <c r="BM11" s="51"/>
      <c r="BN11" s="50"/>
      <c r="BO11" s="51"/>
      <c r="BP11" s="50"/>
      <c r="BQ11" s="51"/>
      <c r="BR11" s="50"/>
      <c r="BS11" s="51"/>
      <c r="BT11" s="50"/>
      <c r="BU11" s="51"/>
      <c r="BV11" s="50"/>
      <c r="BW11" s="51"/>
      <c r="BX11" s="50"/>
      <c r="BY11" s="75"/>
      <c r="BZ11" s="109"/>
      <c r="CA11" s="109"/>
      <c r="CB11" s="109"/>
      <c r="CC11" s="109"/>
      <c r="CD11" s="110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98"/>
      <c r="B12" s="102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4"/>
      <c r="O12" s="163"/>
      <c r="P12" s="164"/>
      <c r="Q12" s="164"/>
      <c r="R12" s="164"/>
      <c r="S12" s="164"/>
      <c r="T12" s="165"/>
      <c r="U12" s="163"/>
      <c r="V12" s="164"/>
      <c r="W12" s="164"/>
      <c r="X12" s="164"/>
      <c r="Y12" s="164"/>
      <c r="Z12" s="165"/>
      <c r="AA12" s="172"/>
      <c r="AB12" s="173"/>
      <c r="AC12" s="173"/>
      <c r="AD12" s="173"/>
      <c r="AE12" s="173"/>
      <c r="AF12" s="174"/>
      <c r="AG12" s="163"/>
      <c r="AH12" s="164"/>
      <c r="AI12" s="164"/>
      <c r="AJ12" s="164"/>
      <c r="AK12" s="164"/>
      <c r="AL12" s="165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4"/>
      <c r="BY12" s="117" t="s">
        <v>25</v>
      </c>
      <c r="BZ12" s="118"/>
      <c r="CA12" s="117" t="s">
        <v>26</v>
      </c>
      <c r="CB12" s="118"/>
      <c r="CC12" s="119" t="s">
        <v>27</v>
      </c>
      <c r="CD12" s="118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43">
        <v>1</v>
      </c>
      <c r="B13" s="154" t="s">
        <v>44</v>
      </c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6"/>
      <c r="O13" s="166" t="s">
        <v>226</v>
      </c>
      <c r="P13" s="167"/>
      <c r="Q13" s="167"/>
      <c r="R13" s="167"/>
      <c r="S13" s="167"/>
      <c r="T13" s="168"/>
      <c r="U13" s="175"/>
      <c r="V13" s="176"/>
      <c r="W13" s="176"/>
      <c r="X13" s="176"/>
      <c r="Y13" s="176"/>
      <c r="Z13" s="177"/>
      <c r="AA13" s="175"/>
      <c r="AB13" s="176"/>
      <c r="AC13" s="176"/>
      <c r="AD13" s="176"/>
      <c r="AE13" s="176"/>
      <c r="AF13" s="177"/>
      <c r="AG13" s="175"/>
      <c r="AH13" s="176"/>
      <c r="AI13" s="176"/>
      <c r="AJ13" s="176"/>
      <c r="AK13" s="176"/>
      <c r="AL13" s="177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44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4"/>
      <c r="BY13" s="46"/>
      <c r="BZ13" s="47"/>
      <c r="CA13" s="46"/>
      <c r="CB13" s="47"/>
      <c r="CC13" s="48"/>
      <c r="CD13" s="47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43">
        <v>2</v>
      </c>
      <c r="B14" s="157" t="s">
        <v>67</v>
      </c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9"/>
      <c r="O14" s="166" t="s">
        <v>226</v>
      </c>
      <c r="P14" s="167"/>
      <c r="Q14" s="167"/>
      <c r="R14" s="167"/>
      <c r="S14" s="167"/>
      <c r="T14" s="168"/>
      <c r="U14" s="175"/>
      <c r="V14" s="176"/>
      <c r="W14" s="176"/>
      <c r="X14" s="176"/>
      <c r="Y14" s="176"/>
      <c r="Z14" s="177"/>
      <c r="AA14" s="175"/>
      <c r="AB14" s="176"/>
      <c r="AC14" s="176"/>
      <c r="AD14" s="176"/>
      <c r="AE14" s="176"/>
      <c r="AF14" s="177"/>
      <c r="AG14" s="175"/>
      <c r="AH14" s="176"/>
      <c r="AI14" s="176"/>
      <c r="AJ14" s="176"/>
      <c r="AK14" s="176"/>
      <c r="AL14" s="177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44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4"/>
      <c r="BY14" s="46"/>
      <c r="BZ14" s="47"/>
      <c r="CA14" s="46"/>
      <c r="CB14" s="47"/>
      <c r="CC14" s="48"/>
      <c r="CD14" s="47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43">
        <v>3</v>
      </c>
      <c r="B15" s="157" t="s">
        <v>60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9"/>
      <c r="O15" s="166" t="s">
        <v>226</v>
      </c>
      <c r="P15" s="167"/>
      <c r="Q15" s="167"/>
      <c r="R15" s="167"/>
      <c r="S15" s="167"/>
      <c r="T15" s="168"/>
      <c r="U15" s="175"/>
      <c r="V15" s="176"/>
      <c r="W15" s="176"/>
      <c r="X15" s="176"/>
      <c r="Y15" s="176"/>
      <c r="Z15" s="177"/>
      <c r="AA15" s="175"/>
      <c r="AB15" s="176"/>
      <c r="AC15" s="176"/>
      <c r="AD15" s="176"/>
      <c r="AE15" s="176"/>
      <c r="AF15" s="177"/>
      <c r="AG15" s="175"/>
      <c r="AH15" s="176"/>
      <c r="AI15" s="176"/>
      <c r="AJ15" s="176"/>
      <c r="AK15" s="176"/>
      <c r="AL15" s="177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44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4"/>
      <c r="BY15" s="46"/>
      <c r="BZ15" s="47"/>
      <c r="CA15" s="46"/>
      <c r="CB15" s="47"/>
      <c r="CC15" s="48"/>
      <c r="CD15" s="47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43">
        <v>4</v>
      </c>
      <c r="B16" s="154" t="s">
        <v>47</v>
      </c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6"/>
      <c r="O16" s="166" t="s">
        <v>226</v>
      </c>
      <c r="P16" s="167"/>
      <c r="Q16" s="167"/>
      <c r="R16" s="167"/>
      <c r="S16" s="167"/>
      <c r="T16" s="168"/>
      <c r="U16" s="175"/>
      <c r="V16" s="176"/>
      <c r="W16" s="176"/>
      <c r="X16" s="176"/>
      <c r="Y16" s="176"/>
      <c r="Z16" s="177"/>
      <c r="AA16" s="175"/>
      <c r="AB16" s="176"/>
      <c r="AC16" s="176"/>
      <c r="AD16" s="176"/>
      <c r="AE16" s="176"/>
      <c r="AF16" s="177"/>
      <c r="AG16" s="175"/>
      <c r="AH16" s="176"/>
      <c r="AI16" s="176"/>
      <c r="AJ16" s="176"/>
      <c r="AK16" s="176"/>
      <c r="AL16" s="177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44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4"/>
      <c r="BY16" s="46"/>
      <c r="BZ16" s="47"/>
      <c r="CA16" s="46"/>
      <c r="CB16" s="47"/>
      <c r="CC16" s="48"/>
      <c r="CD16" s="47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19.5" customHeight="1">
      <c r="A17" s="43">
        <v>5</v>
      </c>
      <c r="B17" s="123" t="s">
        <v>66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5"/>
      <c r="O17" s="166"/>
      <c r="P17" s="167"/>
      <c r="Q17" s="167"/>
      <c r="R17" s="167"/>
      <c r="S17" s="167"/>
      <c r="T17" s="168"/>
      <c r="U17" s="175"/>
      <c r="V17" s="176"/>
      <c r="W17" s="176"/>
      <c r="X17" s="176"/>
      <c r="Y17" s="176"/>
      <c r="Z17" s="177"/>
      <c r="AA17" s="175"/>
      <c r="AB17" s="176"/>
      <c r="AC17" s="176"/>
      <c r="AD17" s="176"/>
      <c r="AE17" s="176"/>
      <c r="AF17" s="177"/>
      <c r="AG17" s="175"/>
      <c r="AH17" s="176"/>
      <c r="AI17" s="176"/>
      <c r="AJ17" s="176"/>
      <c r="AK17" s="176"/>
      <c r="AL17" s="177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44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4"/>
      <c r="BY17" s="46"/>
      <c r="BZ17" s="47"/>
      <c r="CA17" s="46"/>
      <c r="CB17" s="47"/>
      <c r="CC17" s="48"/>
      <c r="CD17" s="47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43">
        <v>6</v>
      </c>
      <c r="B18" s="154" t="s">
        <v>58</v>
      </c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66" t="s">
        <v>226</v>
      </c>
      <c r="P18" s="167"/>
      <c r="Q18" s="167"/>
      <c r="R18" s="167"/>
      <c r="S18" s="167"/>
      <c r="T18" s="168"/>
      <c r="U18" s="175"/>
      <c r="V18" s="176"/>
      <c r="W18" s="176"/>
      <c r="X18" s="176"/>
      <c r="Y18" s="176"/>
      <c r="Z18" s="177"/>
      <c r="AA18" s="175"/>
      <c r="AB18" s="176"/>
      <c r="AC18" s="176"/>
      <c r="AD18" s="176"/>
      <c r="AE18" s="176"/>
      <c r="AF18" s="177"/>
      <c r="AG18" s="175"/>
      <c r="AH18" s="176"/>
      <c r="AI18" s="176"/>
      <c r="AJ18" s="176"/>
      <c r="AK18" s="176"/>
      <c r="AL18" s="177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44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4"/>
      <c r="BY18" s="46"/>
      <c r="BZ18" s="47"/>
      <c r="CA18" s="46"/>
      <c r="CB18" s="47"/>
      <c r="CC18" s="48"/>
      <c r="CD18" s="47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43">
        <v>7</v>
      </c>
      <c r="B19" s="178" t="s">
        <v>70</v>
      </c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80"/>
      <c r="O19" s="166"/>
      <c r="P19" s="167"/>
      <c r="Q19" s="167"/>
      <c r="R19" s="167"/>
      <c r="S19" s="167"/>
      <c r="T19" s="168"/>
      <c r="U19" s="175"/>
      <c r="V19" s="176"/>
      <c r="W19" s="176"/>
      <c r="X19" s="176"/>
      <c r="Y19" s="176"/>
      <c r="Z19" s="177"/>
      <c r="AA19" s="175"/>
      <c r="AB19" s="176"/>
      <c r="AC19" s="176"/>
      <c r="AD19" s="176"/>
      <c r="AE19" s="176"/>
      <c r="AF19" s="177"/>
      <c r="AG19" s="175"/>
      <c r="AH19" s="176"/>
      <c r="AI19" s="176"/>
      <c r="AJ19" s="176"/>
      <c r="AK19" s="176"/>
      <c r="AL19" s="177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44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4"/>
      <c r="BY19" s="46"/>
      <c r="BZ19" s="47"/>
      <c r="CA19" s="46"/>
      <c r="CB19" s="47"/>
      <c r="CC19" s="48"/>
      <c r="CD19" s="47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43">
        <v>8</v>
      </c>
      <c r="B20" s="154" t="s">
        <v>49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6"/>
      <c r="O20" s="166" t="s">
        <v>226</v>
      </c>
      <c r="P20" s="167"/>
      <c r="Q20" s="167"/>
      <c r="R20" s="167"/>
      <c r="S20" s="167"/>
      <c r="T20" s="168"/>
      <c r="U20" s="175"/>
      <c r="V20" s="176"/>
      <c r="W20" s="176"/>
      <c r="X20" s="176"/>
      <c r="Y20" s="176"/>
      <c r="Z20" s="177"/>
      <c r="AA20" s="175"/>
      <c r="AB20" s="176"/>
      <c r="AC20" s="176"/>
      <c r="AD20" s="176"/>
      <c r="AE20" s="176"/>
      <c r="AF20" s="177"/>
      <c r="AG20" s="175"/>
      <c r="AH20" s="176"/>
      <c r="AI20" s="176"/>
      <c r="AJ20" s="176"/>
      <c r="AK20" s="176"/>
      <c r="AL20" s="177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44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4"/>
      <c r="BY20" s="46"/>
      <c r="BZ20" s="47"/>
      <c r="CA20" s="46"/>
      <c r="CB20" s="47"/>
      <c r="CC20" s="48"/>
      <c r="CD20" s="47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43">
        <v>9</v>
      </c>
      <c r="B21" s="154" t="s">
        <v>55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6"/>
      <c r="O21" s="166" t="s">
        <v>226</v>
      </c>
      <c r="P21" s="167"/>
      <c r="Q21" s="167"/>
      <c r="R21" s="167"/>
      <c r="S21" s="167"/>
      <c r="T21" s="168"/>
      <c r="U21" s="175"/>
      <c r="V21" s="176"/>
      <c r="W21" s="176"/>
      <c r="X21" s="176"/>
      <c r="Y21" s="176"/>
      <c r="Z21" s="177"/>
      <c r="AA21" s="175"/>
      <c r="AB21" s="176"/>
      <c r="AC21" s="176"/>
      <c r="AD21" s="176"/>
      <c r="AE21" s="176"/>
      <c r="AF21" s="177"/>
      <c r="AG21" s="175"/>
      <c r="AH21" s="176"/>
      <c r="AI21" s="176"/>
      <c r="AJ21" s="176"/>
      <c r="AK21" s="176"/>
      <c r="AL21" s="177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44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4"/>
      <c r="BY21" s="46"/>
      <c r="BZ21" s="47"/>
      <c r="CA21" s="46"/>
      <c r="CB21" s="47"/>
      <c r="CC21" s="48"/>
      <c r="CD21" s="47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43">
        <v>10</v>
      </c>
      <c r="B22" s="157" t="s">
        <v>64</v>
      </c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9"/>
      <c r="O22" s="166" t="s">
        <v>226</v>
      </c>
      <c r="P22" s="167"/>
      <c r="Q22" s="167"/>
      <c r="R22" s="167"/>
      <c r="S22" s="167"/>
      <c r="T22" s="168"/>
      <c r="U22" s="175"/>
      <c r="V22" s="176"/>
      <c r="W22" s="176"/>
      <c r="X22" s="176"/>
      <c r="Y22" s="176"/>
      <c r="Z22" s="177"/>
      <c r="AA22" s="175"/>
      <c r="AB22" s="176"/>
      <c r="AC22" s="176"/>
      <c r="AD22" s="176"/>
      <c r="AE22" s="176"/>
      <c r="AF22" s="177"/>
      <c r="AG22" s="175"/>
      <c r="AH22" s="176"/>
      <c r="AI22" s="176"/>
      <c r="AJ22" s="176"/>
      <c r="AK22" s="176"/>
      <c r="AL22" s="177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44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4"/>
      <c r="BY22" s="46"/>
      <c r="BZ22" s="47"/>
      <c r="CA22" s="46"/>
      <c r="CB22" s="47"/>
      <c r="CC22" s="48"/>
      <c r="CD22" s="47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43">
        <v>11</v>
      </c>
      <c r="B23" s="157" t="s">
        <v>59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9"/>
      <c r="O23" s="166" t="s">
        <v>226</v>
      </c>
      <c r="P23" s="167"/>
      <c r="Q23" s="167"/>
      <c r="R23" s="167"/>
      <c r="S23" s="167"/>
      <c r="T23" s="168"/>
      <c r="U23" s="175"/>
      <c r="V23" s="176"/>
      <c r="W23" s="176"/>
      <c r="X23" s="176"/>
      <c r="Y23" s="176"/>
      <c r="Z23" s="177"/>
      <c r="AA23" s="175"/>
      <c r="AB23" s="176"/>
      <c r="AC23" s="176"/>
      <c r="AD23" s="176"/>
      <c r="AE23" s="176"/>
      <c r="AF23" s="177"/>
      <c r="AG23" s="175"/>
      <c r="AH23" s="176"/>
      <c r="AI23" s="176"/>
      <c r="AJ23" s="176"/>
      <c r="AK23" s="176"/>
      <c r="AL23" s="177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44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4"/>
      <c r="BY23" s="46"/>
      <c r="BZ23" s="47"/>
      <c r="CA23" s="46"/>
      <c r="CB23" s="47"/>
      <c r="CC23" s="48"/>
      <c r="CD23" s="47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43">
        <v>12</v>
      </c>
      <c r="B24" s="154" t="s">
        <v>51</v>
      </c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6"/>
      <c r="O24" s="166" t="s">
        <v>226</v>
      </c>
      <c r="P24" s="167"/>
      <c r="Q24" s="167"/>
      <c r="R24" s="167"/>
      <c r="S24" s="167"/>
      <c r="T24" s="168"/>
      <c r="U24" s="175"/>
      <c r="V24" s="176"/>
      <c r="W24" s="176"/>
      <c r="X24" s="176"/>
      <c r="Y24" s="176"/>
      <c r="Z24" s="177"/>
      <c r="AA24" s="175"/>
      <c r="AB24" s="176"/>
      <c r="AC24" s="176"/>
      <c r="AD24" s="176"/>
      <c r="AE24" s="176"/>
      <c r="AF24" s="177"/>
      <c r="AG24" s="175"/>
      <c r="AH24" s="176"/>
      <c r="AI24" s="176"/>
      <c r="AJ24" s="176"/>
      <c r="AK24" s="176"/>
      <c r="AL24" s="177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44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4"/>
      <c r="BY24" s="46"/>
      <c r="BZ24" s="47"/>
      <c r="CA24" s="46"/>
      <c r="CB24" s="47"/>
      <c r="CC24" s="48"/>
      <c r="CD24" s="47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43">
        <v>13</v>
      </c>
      <c r="B25" s="157" t="s">
        <v>72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9"/>
      <c r="O25" s="166" t="s">
        <v>226</v>
      </c>
      <c r="P25" s="167"/>
      <c r="Q25" s="167"/>
      <c r="R25" s="167"/>
      <c r="S25" s="167"/>
      <c r="T25" s="168"/>
      <c r="U25" s="175"/>
      <c r="V25" s="176"/>
      <c r="W25" s="176"/>
      <c r="X25" s="176"/>
      <c r="Y25" s="176"/>
      <c r="Z25" s="177"/>
      <c r="AA25" s="175"/>
      <c r="AB25" s="176"/>
      <c r="AC25" s="176"/>
      <c r="AD25" s="176"/>
      <c r="AE25" s="176"/>
      <c r="AF25" s="177"/>
      <c r="AG25" s="175"/>
      <c r="AH25" s="176"/>
      <c r="AI25" s="176"/>
      <c r="AJ25" s="176"/>
      <c r="AK25" s="176"/>
      <c r="AL25" s="177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44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4"/>
      <c r="BY25" s="46"/>
      <c r="BZ25" s="47"/>
      <c r="CA25" s="46"/>
      <c r="CB25" s="47"/>
      <c r="CC25" s="48"/>
      <c r="CD25" s="47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43">
        <v>14</v>
      </c>
      <c r="B26" s="154" t="s">
        <v>54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6"/>
      <c r="O26" s="166" t="s">
        <v>226</v>
      </c>
      <c r="P26" s="167"/>
      <c r="Q26" s="167"/>
      <c r="R26" s="167"/>
      <c r="S26" s="167"/>
      <c r="T26" s="168"/>
      <c r="U26" s="175"/>
      <c r="V26" s="176"/>
      <c r="W26" s="176"/>
      <c r="X26" s="176"/>
      <c r="Y26" s="176"/>
      <c r="Z26" s="177"/>
      <c r="AA26" s="175"/>
      <c r="AB26" s="176"/>
      <c r="AC26" s="176"/>
      <c r="AD26" s="176"/>
      <c r="AE26" s="176"/>
      <c r="AF26" s="177"/>
      <c r="AG26" s="175"/>
      <c r="AH26" s="176"/>
      <c r="AI26" s="176"/>
      <c r="AJ26" s="176"/>
      <c r="AK26" s="176"/>
      <c r="AL26" s="177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44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4"/>
      <c r="BY26" s="46"/>
      <c r="BZ26" s="47"/>
      <c r="CA26" s="46"/>
      <c r="CB26" s="47"/>
      <c r="CC26" s="48"/>
      <c r="CD26" s="47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43">
        <v>15</v>
      </c>
      <c r="B27" s="154" t="s">
        <v>45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6"/>
      <c r="O27" s="166" t="s">
        <v>226</v>
      </c>
      <c r="P27" s="167"/>
      <c r="Q27" s="167"/>
      <c r="R27" s="167"/>
      <c r="S27" s="167"/>
      <c r="T27" s="168"/>
      <c r="U27" s="175"/>
      <c r="V27" s="176"/>
      <c r="W27" s="176"/>
      <c r="X27" s="176"/>
      <c r="Y27" s="176"/>
      <c r="Z27" s="177"/>
      <c r="AA27" s="175"/>
      <c r="AB27" s="176"/>
      <c r="AC27" s="176"/>
      <c r="AD27" s="176"/>
      <c r="AE27" s="176"/>
      <c r="AF27" s="177"/>
      <c r="AG27" s="175"/>
      <c r="AH27" s="176"/>
      <c r="AI27" s="176"/>
      <c r="AJ27" s="176"/>
      <c r="AK27" s="176"/>
      <c r="AL27" s="177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44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4"/>
      <c r="BY27" s="46"/>
      <c r="BZ27" s="47"/>
      <c r="CA27" s="46"/>
      <c r="CB27" s="47"/>
      <c r="CC27" s="48"/>
      <c r="CD27" s="47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43">
        <v>16</v>
      </c>
      <c r="B28" s="154" t="s">
        <v>53</v>
      </c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6"/>
      <c r="O28" s="166" t="s">
        <v>226</v>
      </c>
      <c r="P28" s="167"/>
      <c r="Q28" s="167"/>
      <c r="R28" s="167"/>
      <c r="S28" s="167"/>
      <c r="T28" s="168"/>
      <c r="U28" s="175"/>
      <c r="V28" s="176"/>
      <c r="W28" s="176"/>
      <c r="X28" s="176"/>
      <c r="Y28" s="176"/>
      <c r="Z28" s="177"/>
      <c r="AA28" s="175"/>
      <c r="AB28" s="176"/>
      <c r="AC28" s="176"/>
      <c r="AD28" s="176"/>
      <c r="AE28" s="176"/>
      <c r="AF28" s="177"/>
      <c r="AG28" s="175"/>
      <c r="AH28" s="176"/>
      <c r="AI28" s="176"/>
      <c r="AJ28" s="176"/>
      <c r="AK28" s="176"/>
      <c r="AL28" s="177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44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4"/>
      <c r="BY28" s="46"/>
      <c r="BZ28" s="47"/>
      <c r="CA28" s="46"/>
      <c r="CB28" s="47"/>
      <c r="CC28" s="48"/>
      <c r="CD28" s="47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8" customHeight="1">
      <c r="A29" s="43">
        <v>17</v>
      </c>
      <c r="B29" s="154" t="s">
        <v>52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6"/>
      <c r="O29" s="166" t="s">
        <v>226</v>
      </c>
      <c r="P29" s="167"/>
      <c r="Q29" s="167"/>
      <c r="R29" s="167"/>
      <c r="S29" s="167"/>
      <c r="T29" s="168"/>
      <c r="U29" s="175"/>
      <c r="V29" s="176"/>
      <c r="W29" s="176"/>
      <c r="X29" s="176"/>
      <c r="Y29" s="176"/>
      <c r="Z29" s="177"/>
      <c r="AA29" s="175"/>
      <c r="AB29" s="176"/>
      <c r="AC29" s="176"/>
      <c r="AD29" s="176"/>
      <c r="AE29" s="176"/>
      <c r="AF29" s="177"/>
      <c r="AG29" s="175"/>
      <c r="AH29" s="176"/>
      <c r="AI29" s="176"/>
      <c r="AJ29" s="176"/>
      <c r="AK29" s="176"/>
      <c r="AL29" s="17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44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45"/>
      <c r="BY29" s="129">
        <f t="shared" ref="BY29:BY43" si="0">COUNTIF(O29:BX29,"E")</f>
        <v>0</v>
      </c>
      <c r="BZ29" s="118"/>
      <c r="CA29" s="129">
        <f t="shared" ref="CA29:CA43" si="1">COUNTIF(O29:BX29,"F")</f>
        <v>0</v>
      </c>
      <c r="CB29" s="118"/>
      <c r="CC29" s="129">
        <f t="shared" ref="CC29:CC43" si="2">BY29+CA29</f>
        <v>0</v>
      </c>
      <c r="CD29" s="118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</row>
    <row r="30" spans="1:101" ht="18" customHeight="1">
      <c r="A30" s="43">
        <v>18</v>
      </c>
      <c r="B30" s="157" t="s">
        <v>69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9"/>
      <c r="O30" s="166" t="s">
        <v>226</v>
      </c>
      <c r="P30" s="167"/>
      <c r="Q30" s="167"/>
      <c r="R30" s="167"/>
      <c r="S30" s="167"/>
      <c r="T30" s="168"/>
      <c r="U30" s="175"/>
      <c r="V30" s="176"/>
      <c r="W30" s="176"/>
      <c r="X30" s="176"/>
      <c r="Y30" s="176"/>
      <c r="Z30" s="177"/>
      <c r="AA30" s="175"/>
      <c r="AB30" s="176"/>
      <c r="AC30" s="176"/>
      <c r="AD30" s="176"/>
      <c r="AE30" s="176"/>
      <c r="AF30" s="177"/>
      <c r="AG30" s="175"/>
      <c r="AH30" s="176"/>
      <c r="AI30" s="176"/>
      <c r="AJ30" s="176"/>
      <c r="AK30" s="176"/>
      <c r="AL30" s="17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44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45"/>
      <c r="BY30" s="129">
        <f t="shared" si="0"/>
        <v>0</v>
      </c>
      <c r="BZ30" s="118"/>
      <c r="CA30" s="129">
        <f t="shared" si="1"/>
        <v>0</v>
      </c>
      <c r="CB30" s="118"/>
      <c r="CC30" s="129">
        <f t="shared" si="2"/>
        <v>0</v>
      </c>
      <c r="CD30" s="118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43">
        <v>19</v>
      </c>
      <c r="B31" s="157" t="s">
        <v>68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9"/>
      <c r="O31" s="166" t="s">
        <v>226</v>
      </c>
      <c r="P31" s="167"/>
      <c r="Q31" s="167"/>
      <c r="R31" s="167"/>
      <c r="S31" s="167"/>
      <c r="T31" s="168"/>
      <c r="U31" s="175"/>
      <c r="V31" s="176"/>
      <c r="W31" s="176"/>
      <c r="X31" s="176"/>
      <c r="Y31" s="176"/>
      <c r="Z31" s="177"/>
      <c r="AA31" s="175"/>
      <c r="AB31" s="176"/>
      <c r="AC31" s="176"/>
      <c r="AD31" s="176"/>
      <c r="AE31" s="176"/>
      <c r="AF31" s="177"/>
      <c r="AG31" s="175"/>
      <c r="AH31" s="176"/>
      <c r="AI31" s="176"/>
      <c r="AJ31" s="176"/>
      <c r="AK31" s="176"/>
      <c r="AL31" s="17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44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45"/>
      <c r="BY31" s="129">
        <f t="shared" si="0"/>
        <v>0</v>
      </c>
      <c r="BZ31" s="118"/>
      <c r="CA31" s="129">
        <f t="shared" si="1"/>
        <v>0</v>
      </c>
      <c r="CB31" s="118"/>
      <c r="CC31" s="129">
        <f t="shared" si="2"/>
        <v>0</v>
      </c>
      <c r="CD31" s="118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43">
        <v>20</v>
      </c>
      <c r="B32" s="126" t="s">
        <v>63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8"/>
      <c r="O32" s="166"/>
      <c r="P32" s="167"/>
      <c r="Q32" s="167"/>
      <c r="R32" s="167"/>
      <c r="S32" s="167"/>
      <c r="T32" s="168"/>
      <c r="U32" s="175"/>
      <c r="V32" s="176"/>
      <c r="W32" s="176"/>
      <c r="X32" s="176"/>
      <c r="Y32" s="176"/>
      <c r="Z32" s="177"/>
      <c r="AA32" s="175"/>
      <c r="AB32" s="176"/>
      <c r="AC32" s="176"/>
      <c r="AD32" s="176"/>
      <c r="AE32" s="176"/>
      <c r="AF32" s="177"/>
      <c r="AG32" s="175"/>
      <c r="AH32" s="176"/>
      <c r="AI32" s="176"/>
      <c r="AJ32" s="176"/>
      <c r="AK32" s="176"/>
      <c r="AL32" s="17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44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45"/>
      <c r="BY32" s="129">
        <f t="shared" si="0"/>
        <v>0</v>
      </c>
      <c r="BZ32" s="118"/>
      <c r="CA32" s="129">
        <f t="shared" si="1"/>
        <v>0</v>
      </c>
      <c r="CB32" s="118"/>
      <c r="CC32" s="129">
        <f t="shared" si="2"/>
        <v>0</v>
      </c>
      <c r="CD32" s="118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43">
        <v>21</v>
      </c>
      <c r="B33" s="133" t="s">
        <v>48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5"/>
      <c r="O33" s="166"/>
      <c r="P33" s="167"/>
      <c r="Q33" s="167"/>
      <c r="R33" s="167"/>
      <c r="S33" s="167"/>
      <c r="T33" s="168"/>
      <c r="U33" s="175"/>
      <c r="V33" s="176"/>
      <c r="W33" s="176"/>
      <c r="X33" s="176"/>
      <c r="Y33" s="176"/>
      <c r="Z33" s="177"/>
      <c r="AA33" s="175"/>
      <c r="AB33" s="176"/>
      <c r="AC33" s="176"/>
      <c r="AD33" s="176"/>
      <c r="AE33" s="176"/>
      <c r="AF33" s="177"/>
      <c r="AG33" s="175"/>
      <c r="AH33" s="176"/>
      <c r="AI33" s="176"/>
      <c r="AJ33" s="176"/>
      <c r="AK33" s="176"/>
      <c r="AL33" s="17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44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45"/>
      <c r="BY33" s="129">
        <f t="shared" si="0"/>
        <v>0</v>
      </c>
      <c r="BZ33" s="118"/>
      <c r="CA33" s="129">
        <f t="shared" si="1"/>
        <v>0</v>
      </c>
      <c r="CB33" s="118"/>
      <c r="CC33" s="129">
        <f t="shared" si="2"/>
        <v>0</v>
      </c>
      <c r="CD33" s="118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43">
        <v>22</v>
      </c>
      <c r="B34" s="154" t="s">
        <v>46</v>
      </c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6"/>
      <c r="O34" s="166" t="s">
        <v>226</v>
      </c>
      <c r="P34" s="167"/>
      <c r="Q34" s="167"/>
      <c r="R34" s="167"/>
      <c r="S34" s="167"/>
      <c r="T34" s="168"/>
      <c r="U34" s="175"/>
      <c r="V34" s="176"/>
      <c r="W34" s="176"/>
      <c r="X34" s="176"/>
      <c r="Y34" s="176"/>
      <c r="Z34" s="177"/>
      <c r="AA34" s="175"/>
      <c r="AB34" s="176"/>
      <c r="AC34" s="176"/>
      <c r="AD34" s="176"/>
      <c r="AE34" s="176"/>
      <c r="AF34" s="177"/>
      <c r="AG34" s="175"/>
      <c r="AH34" s="176"/>
      <c r="AI34" s="176"/>
      <c r="AJ34" s="176"/>
      <c r="AK34" s="176"/>
      <c r="AL34" s="17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44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45"/>
      <c r="BY34" s="129">
        <f t="shared" si="0"/>
        <v>0</v>
      </c>
      <c r="BZ34" s="118"/>
      <c r="CA34" s="129">
        <f t="shared" si="1"/>
        <v>0</v>
      </c>
      <c r="CB34" s="118"/>
      <c r="CC34" s="129">
        <f t="shared" si="2"/>
        <v>0</v>
      </c>
      <c r="CD34" s="118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43">
        <v>23</v>
      </c>
      <c r="B35" s="154" t="s">
        <v>43</v>
      </c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6"/>
      <c r="O35" s="166" t="s">
        <v>226</v>
      </c>
      <c r="P35" s="167"/>
      <c r="Q35" s="167"/>
      <c r="R35" s="167"/>
      <c r="S35" s="167"/>
      <c r="T35" s="168"/>
      <c r="U35" s="175"/>
      <c r="V35" s="176"/>
      <c r="W35" s="176"/>
      <c r="X35" s="176"/>
      <c r="Y35" s="176"/>
      <c r="Z35" s="177"/>
      <c r="AA35" s="175"/>
      <c r="AB35" s="176"/>
      <c r="AC35" s="176"/>
      <c r="AD35" s="176"/>
      <c r="AE35" s="176"/>
      <c r="AF35" s="177"/>
      <c r="AG35" s="175"/>
      <c r="AH35" s="176"/>
      <c r="AI35" s="176"/>
      <c r="AJ35" s="176"/>
      <c r="AK35" s="176"/>
      <c r="AL35" s="17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44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45"/>
      <c r="BY35" s="129">
        <f t="shared" si="0"/>
        <v>0</v>
      </c>
      <c r="BZ35" s="118"/>
      <c r="CA35" s="129">
        <f t="shared" si="1"/>
        <v>0</v>
      </c>
      <c r="CB35" s="118"/>
      <c r="CC35" s="129">
        <f t="shared" si="2"/>
        <v>0</v>
      </c>
      <c r="CD35" s="118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</row>
    <row r="36" spans="1:101" ht="18" customHeight="1">
      <c r="A36" s="43">
        <v>24</v>
      </c>
      <c r="B36" s="181" t="s">
        <v>57</v>
      </c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3"/>
      <c r="O36" s="166" t="s">
        <v>226</v>
      </c>
      <c r="P36" s="167"/>
      <c r="Q36" s="167"/>
      <c r="R36" s="167"/>
      <c r="S36" s="167"/>
      <c r="T36" s="168"/>
      <c r="U36" s="175"/>
      <c r="V36" s="176"/>
      <c r="W36" s="176"/>
      <c r="X36" s="176"/>
      <c r="Y36" s="176"/>
      <c r="Z36" s="177"/>
      <c r="AA36" s="175"/>
      <c r="AB36" s="176"/>
      <c r="AC36" s="176"/>
      <c r="AD36" s="176"/>
      <c r="AE36" s="176"/>
      <c r="AF36" s="177"/>
      <c r="AG36" s="175"/>
      <c r="AH36" s="176"/>
      <c r="AI36" s="176"/>
      <c r="AJ36" s="176"/>
      <c r="AK36" s="176"/>
      <c r="AL36" s="17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44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45"/>
      <c r="BY36" s="49"/>
      <c r="BZ36" s="47"/>
      <c r="CA36" s="49"/>
      <c r="CB36" s="47"/>
      <c r="CC36" s="49"/>
      <c r="CD36" s="47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</row>
    <row r="37" spans="1:101" ht="18" customHeight="1">
      <c r="A37" s="43">
        <v>25</v>
      </c>
      <c r="B37" s="157" t="s">
        <v>61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9"/>
      <c r="O37" s="166" t="s">
        <v>226</v>
      </c>
      <c r="P37" s="167"/>
      <c r="Q37" s="167"/>
      <c r="R37" s="167"/>
      <c r="S37" s="167"/>
      <c r="T37" s="168"/>
      <c r="U37" s="175"/>
      <c r="V37" s="176"/>
      <c r="W37" s="176"/>
      <c r="X37" s="176"/>
      <c r="Y37" s="176"/>
      <c r="Z37" s="177"/>
      <c r="AA37" s="175"/>
      <c r="AB37" s="176"/>
      <c r="AC37" s="176"/>
      <c r="AD37" s="176"/>
      <c r="AE37" s="176"/>
      <c r="AF37" s="177"/>
      <c r="AG37" s="175"/>
      <c r="AH37" s="176"/>
      <c r="AI37" s="176"/>
      <c r="AJ37" s="176"/>
      <c r="AK37" s="176"/>
      <c r="AL37" s="17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44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45"/>
      <c r="BY37" s="49"/>
      <c r="BZ37" s="47"/>
      <c r="CA37" s="49"/>
      <c r="CB37" s="47"/>
      <c r="CC37" s="49"/>
      <c r="CD37" s="47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</row>
    <row r="38" spans="1:101" ht="18" customHeight="1">
      <c r="A38" s="43">
        <v>26</v>
      </c>
      <c r="B38" s="154" t="s">
        <v>50</v>
      </c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6"/>
      <c r="O38" s="166" t="s">
        <v>226</v>
      </c>
      <c r="P38" s="167"/>
      <c r="Q38" s="167"/>
      <c r="R38" s="167"/>
      <c r="S38" s="167"/>
      <c r="T38" s="168"/>
      <c r="U38" s="175"/>
      <c r="V38" s="176"/>
      <c r="W38" s="176"/>
      <c r="X38" s="176"/>
      <c r="Y38" s="176"/>
      <c r="Z38" s="177"/>
      <c r="AA38" s="175"/>
      <c r="AB38" s="176"/>
      <c r="AC38" s="176"/>
      <c r="AD38" s="176"/>
      <c r="AE38" s="176"/>
      <c r="AF38" s="177"/>
      <c r="AG38" s="175"/>
      <c r="AH38" s="176"/>
      <c r="AI38" s="176"/>
      <c r="AJ38" s="176"/>
      <c r="AK38" s="176"/>
      <c r="AL38" s="17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44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45"/>
      <c r="BY38" s="49"/>
      <c r="BZ38" s="47"/>
      <c r="CA38" s="49"/>
      <c r="CB38" s="47"/>
      <c r="CC38" s="49"/>
      <c r="CD38" s="47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</row>
    <row r="39" spans="1:101" ht="18" customHeight="1">
      <c r="A39" s="43">
        <v>27</v>
      </c>
      <c r="B39" s="154" t="s">
        <v>56</v>
      </c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6"/>
      <c r="O39" s="166" t="s">
        <v>226</v>
      </c>
      <c r="P39" s="167"/>
      <c r="Q39" s="167"/>
      <c r="R39" s="167"/>
      <c r="S39" s="167"/>
      <c r="T39" s="168"/>
      <c r="U39" s="175"/>
      <c r="V39" s="176"/>
      <c r="W39" s="176"/>
      <c r="X39" s="176"/>
      <c r="Y39" s="176"/>
      <c r="Z39" s="177"/>
      <c r="AA39" s="175"/>
      <c r="AB39" s="176"/>
      <c r="AC39" s="176"/>
      <c r="AD39" s="176"/>
      <c r="AE39" s="176"/>
      <c r="AF39" s="177"/>
      <c r="AG39" s="175"/>
      <c r="AH39" s="176"/>
      <c r="AI39" s="176"/>
      <c r="AJ39" s="176"/>
      <c r="AK39" s="176"/>
      <c r="AL39" s="17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44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45"/>
      <c r="BY39" s="49"/>
      <c r="BZ39" s="47"/>
      <c r="CA39" s="49"/>
      <c r="CB39" s="47"/>
      <c r="CC39" s="49"/>
      <c r="CD39" s="47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</row>
    <row r="40" spans="1:101" ht="18" customHeight="1">
      <c r="A40" s="43">
        <v>28</v>
      </c>
      <c r="B40" s="157" t="s">
        <v>62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9"/>
      <c r="O40" s="166" t="s">
        <v>226</v>
      </c>
      <c r="P40" s="167"/>
      <c r="Q40" s="167"/>
      <c r="R40" s="167"/>
      <c r="S40" s="167"/>
      <c r="T40" s="168"/>
      <c r="U40" s="175"/>
      <c r="V40" s="176"/>
      <c r="W40" s="176"/>
      <c r="X40" s="176"/>
      <c r="Y40" s="176"/>
      <c r="Z40" s="177"/>
      <c r="AA40" s="175"/>
      <c r="AB40" s="176"/>
      <c r="AC40" s="176"/>
      <c r="AD40" s="176"/>
      <c r="AE40" s="176"/>
      <c r="AF40" s="177"/>
      <c r="AG40" s="175"/>
      <c r="AH40" s="176"/>
      <c r="AI40" s="176"/>
      <c r="AJ40" s="176"/>
      <c r="AK40" s="176"/>
      <c r="AL40" s="17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44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45"/>
      <c r="BY40" s="49"/>
      <c r="BZ40" s="47"/>
      <c r="CA40" s="49"/>
      <c r="CB40" s="47"/>
      <c r="CC40" s="49"/>
      <c r="CD40" s="47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</row>
    <row r="41" spans="1:101" ht="18" customHeight="1">
      <c r="A41" s="43">
        <v>29</v>
      </c>
      <c r="B41" s="157" t="s">
        <v>71</v>
      </c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9"/>
      <c r="O41" s="166" t="s">
        <v>226</v>
      </c>
      <c r="P41" s="167"/>
      <c r="Q41" s="167"/>
      <c r="R41" s="167"/>
      <c r="S41" s="167"/>
      <c r="T41" s="168"/>
      <c r="U41" s="175"/>
      <c r="V41" s="176"/>
      <c r="W41" s="176"/>
      <c r="X41" s="176"/>
      <c r="Y41" s="176"/>
      <c r="Z41" s="177"/>
      <c r="AA41" s="175"/>
      <c r="AB41" s="176"/>
      <c r="AC41" s="176"/>
      <c r="AD41" s="176"/>
      <c r="AE41" s="176"/>
      <c r="AF41" s="177"/>
      <c r="AG41" s="175"/>
      <c r="AH41" s="176"/>
      <c r="AI41" s="176"/>
      <c r="AJ41" s="176"/>
      <c r="AK41" s="176"/>
      <c r="AL41" s="17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44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45"/>
      <c r="BY41" s="49"/>
      <c r="BZ41" s="47"/>
      <c r="CA41" s="49"/>
      <c r="CB41" s="47"/>
      <c r="CC41" s="49"/>
      <c r="CD41" s="47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</row>
    <row r="42" spans="1:101" ht="18" customHeight="1" thickBot="1">
      <c r="A42" s="43">
        <v>30</v>
      </c>
      <c r="B42" s="157" t="s">
        <v>65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9"/>
      <c r="O42" s="166" t="s">
        <v>226</v>
      </c>
      <c r="P42" s="167"/>
      <c r="Q42" s="167"/>
      <c r="R42" s="167"/>
      <c r="S42" s="167"/>
      <c r="T42" s="168"/>
      <c r="U42" s="175"/>
      <c r="V42" s="176"/>
      <c r="W42" s="176"/>
      <c r="X42" s="176"/>
      <c r="Y42" s="176"/>
      <c r="Z42" s="177"/>
      <c r="AA42" s="175"/>
      <c r="AB42" s="176"/>
      <c r="AC42" s="176"/>
      <c r="AD42" s="176"/>
      <c r="AE42" s="176"/>
      <c r="AF42" s="177"/>
      <c r="AG42" s="175"/>
      <c r="AH42" s="176"/>
      <c r="AI42" s="176"/>
      <c r="AJ42" s="176"/>
      <c r="AK42" s="176"/>
      <c r="AL42" s="17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44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45"/>
      <c r="BY42" s="129">
        <f t="shared" si="0"/>
        <v>0</v>
      </c>
      <c r="BZ42" s="118"/>
      <c r="CA42" s="129">
        <f t="shared" si="1"/>
        <v>0</v>
      </c>
      <c r="CB42" s="118"/>
      <c r="CC42" s="129">
        <f t="shared" si="2"/>
        <v>0</v>
      </c>
      <c r="CD42" s="118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</row>
    <row r="43" spans="1:101" ht="19.5" hidden="1" customHeight="1">
      <c r="A43" s="16" t="e">
        <f>#REF!+1</f>
        <v>#REF!</v>
      </c>
      <c r="B43" s="142" t="s">
        <v>28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O43" s="18"/>
      <c r="P43" s="18"/>
      <c r="Q43" s="18"/>
      <c r="R43" s="18"/>
      <c r="S43" s="18"/>
      <c r="T43" s="18"/>
      <c r="U43" s="18"/>
      <c r="V43" s="18"/>
      <c r="W43" s="17" t="s">
        <v>34</v>
      </c>
      <c r="X43" s="18"/>
      <c r="Y43" s="19"/>
      <c r="Z43" s="19"/>
      <c r="AA43" s="20"/>
      <c r="AB43" s="20"/>
      <c r="AC43" s="19"/>
      <c r="AD43" s="19"/>
      <c r="AE43" s="18"/>
      <c r="AF43" s="17" t="s">
        <v>34</v>
      </c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21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145">
        <f t="shared" si="0"/>
        <v>0</v>
      </c>
      <c r="BZ43" s="144"/>
      <c r="CA43" s="146">
        <f t="shared" si="1"/>
        <v>0</v>
      </c>
      <c r="CB43" s="144"/>
      <c r="CC43" s="146">
        <f t="shared" si="2"/>
        <v>0</v>
      </c>
      <c r="CD43" s="147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</row>
    <row r="44" spans="1:101" ht="19.5" customHeight="1" thickBot="1">
      <c r="A44" s="136" t="s">
        <v>29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7"/>
      <c r="O44" s="23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5"/>
      <c r="AU44" s="26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137"/>
      <c r="BZ44" s="138"/>
      <c r="CA44" s="139"/>
      <c r="CB44" s="138"/>
      <c r="CC44" s="139"/>
      <c r="CD44" s="57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</row>
    <row r="45" spans="1:101" ht="12.75" customHeight="1">
      <c r="A45" s="140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74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</row>
    <row r="46" spans="1:101" ht="12.75" customHeight="1" thickBot="1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8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</row>
    <row r="47" spans="1:101" ht="26.25" customHeight="1" thickBot="1">
      <c r="A47" s="141" t="s">
        <v>30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</row>
    <row r="48" spans="1:101" ht="18" customHeight="1">
      <c r="A48" s="5" t="s">
        <v>31</v>
      </c>
      <c r="B48" s="5"/>
      <c r="C48" s="5"/>
      <c r="D48" s="5"/>
      <c r="E48" s="5" t="s">
        <v>32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28"/>
      <c r="Q48" s="29"/>
      <c r="R48" s="5"/>
      <c r="S48" s="5"/>
      <c r="T48" s="5"/>
      <c r="U48" s="5"/>
      <c r="V48" s="5"/>
      <c r="W48" s="5"/>
      <c r="X48" s="5"/>
      <c r="Y48" s="5"/>
      <c r="Z48" s="5"/>
      <c r="AA48" s="30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</row>
    <row r="49" spans="1:101" ht="24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30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</row>
    <row r="50" spans="1:101" ht="12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29"/>
      <c r="R50" s="31"/>
      <c r="S50" s="31"/>
      <c r="T50" s="31"/>
      <c r="U50" s="31"/>
      <c r="V50" s="31"/>
      <c r="W50" s="31"/>
      <c r="X50" s="31"/>
      <c r="Y50" s="31"/>
      <c r="Z50" s="31"/>
      <c r="AA50" s="30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2"/>
      <c r="AT50" s="32"/>
      <c r="AU50" s="32"/>
      <c r="AV50" s="32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29"/>
      <c r="R51" s="31"/>
      <c r="S51" s="31"/>
      <c r="T51" s="31"/>
      <c r="U51" s="31"/>
      <c r="V51" s="31"/>
      <c r="W51" s="31"/>
      <c r="X51" s="31"/>
      <c r="Y51" s="31"/>
      <c r="Z51" s="31"/>
      <c r="AA51" s="30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2"/>
      <c r="AT51" s="32"/>
      <c r="AU51" s="32"/>
      <c r="AV51" s="32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29"/>
      <c r="R52" s="31"/>
      <c r="S52" s="31"/>
      <c r="T52" s="31"/>
      <c r="U52" s="31"/>
      <c r="V52" s="31"/>
      <c r="W52" s="31"/>
      <c r="X52" s="31"/>
      <c r="Y52" s="31"/>
      <c r="Z52" s="31"/>
      <c r="AA52" s="30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2"/>
      <c r="AT52" s="32"/>
      <c r="AU52" s="32"/>
      <c r="AV52" s="32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</row>
    <row r="53" spans="1:101" ht="12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29"/>
      <c r="R53" s="31"/>
      <c r="S53" s="31"/>
      <c r="T53" s="31"/>
      <c r="U53" s="31"/>
      <c r="V53" s="31"/>
      <c r="W53" s="31"/>
      <c r="X53" s="31"/>
      <c r="Y53" s="31"/>
      <c r="Z53" s="31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2"/>
      <c r="AT53" s="32"/>
      <c r="AU53" s="32"/>
      <c r="AV53" s="32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</row>
    <row r="54" spans="1:101" ht="12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29"/>
      <c r="R54" s="31"/>
      <c r="S54" s="31"/>
      <c r="T54" s="31"/>
      <c r="U54" s="31"/>
      <c r="V54" s="31"/>
      <c r="W54" s="31"/>
      <c r="X54" s="31"/>
      <c r="Y54" s="31"/>
      <c r="Z54" s="31"/>
      <c r="AA54" s="30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2"/>
      <c r="AT54" s="32"/>
      <c r="AU54" s="32"/>
      <c r="AV54" s="32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12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29"/>
      <c r="R55" s="31"/>
      <c r="S55" s="31"/>
      <c r="T55" s="31"/>
      <c r="U55" s="31"/>
      <c r="V55" s="31"/>
      <c r="W55" s="31"/>
      <c r="X55" s="31"/>
      <c r="Y55" s="31"/>
      <c r="Z55" s="31"/>
      <c r="AA55" s="30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2"/>
      <c r="AT55" s="32"/>
      <c r="AU55" s="32"/>
      <c r="AV55" s="32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</sheetData>
  <mergeCells count="215">
    <mergeCell ref="AG19:AL19"/>
    <mergeCell ref="AG20:AL20"/>
    <mergeCell ref="AG21:AL21"/>
    <mergeCell ref="AG22:AL22"/>
    <mergeCell ref="AG23:AL23"/>
    <mergeCell ref="AG24:AL24"/>
    <mergeCell ref="AG37:AL37"/>
    <mergeCell ref="AG38:AL38"/>
    <mergeCell ref="AG39:AL39"/>
    <mergeCell ref="AG31:AL31"/>
    <mergeCell ref="AG32:AL32"/>
    <mergeCell ref="AG33:AL33"/>
    <mergeCell ref="AG34:AL34"/>
    <mergeCell ref="AG35:AL35"/>
    <mergeCell ref="AG36:AL36"/>
    <mergeCell ref="AG16:AL16"/>
    <mergeCell ref="AG17:AL17"/>
    <mergeCell ref="AG18:AL18"/>
    <mergeCell ref="AA37:AF37"/>
    <mergeCell ref="AA38:AF38"/>
    <mergeCell ref="AA39:AF39"/>
    <mergeCell ref="AA25:AF25"/>
    <mergeCell ref="AA26:AF26"/>
    <mergeCell ref="AA27:AF27"/>
    <mergeCell ref="AA28:AF28"/>
    <mergeCell ref="AA29:AF29"/>
    <mergeCell ref="AA30:AF30"/>
    <mergeCell ref="AA19:AF19"/>
    <mergeCell ref="AA20:AF20"/>
    <mergeCell ref="AA21:AF21"/>
    <mergeCell ref="AA22:AF22"/>
    <mergeCell ref="AA23:AF23"/>
    <mergeCell ref="AA24:AF24"/>
    <mergeCell ref="AG25:AL25"/>
    <mergeCell ref="AG26:AL26"/>
    <mergeCell ref="AG27:AL27"/>
    <mergeCell ref="AG28:AL28"/>
    <mergeCell ref="AG29:AL29"/>
    <mergeCell ref="AG30:AL30"/>
    <mergeCell ref="AA16:AF16"/>
    <mergeCell ref="AA17:AF17"/>
    <mergeCell ref="AA18:AF18"/>
    <mergeCell ref="U36:Z36"/>
    <mergeCell ref="U37:Z37"/>
    <mergeCell ref="U38:Z38"/>
    <mergeCell ref="U39:Z39"/>
    <mergeCell ref="U40:Z40"/>
    <mergeCell ref="U41:Z41"/>
    <mergeCell ref="U25:Z25"/>
    <mergeCell ref="U26:Z26"/>
    <mergeCell ref="U27:Z27"/>
    <mergeCell ref="U28:Z28"/>
    <mergeCell ref="U29:Z29"/>
    <mergeCell ref="U30:Z30"/>
    <mergeCell ref="U19:Z19"/>
    <mergeCell ref="U20:Z20"/>
    <mergeCell ref="U21:Z21"/>
    <mergeCell ref="U22:Z22"/>
    <mergeCell ref="U23:Z23"/>
    <mergeCell ref="U24:Z24"/>
    <mergeCell ref="AA40:AF40"/>
    <mergeCell ref="AA41:AF41"/>
    <mergeCell ref="AA31:AF31"/>
    <mergeCell ref="O22:T22"/>
    <mergeCell ref="O23:T23"/>
    <mergeCell ref="O24:T24"/>
    <mergeCell ref="O25:T25"/>
    <mergeCell ref="O26:T26"/>
    <mergeCell ref="O27:T27"/>
    <mergeCell ref="U13:Z13"/>
    <mergeCell ref="U14:Z14"/>
    <mergeCell ref="U15:Z15"/>
    <mergeCell ref="U16:Z16"/>
    <mergeCell ref="U17:Z17"/>
    <mergeCell ref="U18:Z18"/>
    <mergeCell ref="O16:T16"/>
    <mergeCell ref="O17:T17"/>
    <mergeCell ref="O18:T18"/>
    <mergeCell ref="O19:T19"/>
    <mergeCell ref="O20:T20"/>
    <mergeCell ref="O21:T21"/>
    <mergeCell ref="A44:N44"/>
    <mergeCell ref="BY44:BZ44"/>
    <mergeCell ref="CA44:CB44"/>
    <mergeCell ref="CC44:CD44"/>
    <mergeCell ref="A45:CD46"/>
    <mergeCell ref="A47:CD47"/>
    <mergeCell ref="CA42:CB42"/>
    <mergeCell ref="CC42:CD42"/>
    <mergeCell ref="B43:N43"/>
    <mergeCell ref="BY43:BZ43"/>
    <mergeCell ref="CA43:CB43"/>
    <mergeCell ref="CC43:CD43"/>
    <mergeCell ref="O42:T42"/>
    <mergeCell ref="U42:Z42"/>
    <mergeCell ref="AA42:AF42"/>
    <mergeCell ref="AG42:AL42"/>
    <mergeCell ref="B38:N38"/>
    <mergeCell ref="B39:N39"/>
    <mergeCell ref="B40:N40"/>
    <mergeCell ref="B41:N41"/>
    <mergeCell ref="B42:N42"/>
    <mergeCell ref="BY42:BZ42"/>
    <mergeCell ref="O38:T38"/>
    <mergeCell ref="O39:T39"/>
    <mergeCell ref="O40:T40"/>
    <mergeCell ref="O41:T41"/>
    <mergeCell ref="AG40:AL40"/>
    <mergeCell ref="AG41:AL41"/>
    <mergeCell ref="B35:N35"/>
    <mergeCell ref="BY35:BZ35"/>
    <mergeCell ref="CA35:CB35"/>
    <mergeCell ref="CC35:CD35"/>
    <mergeCell ref="B36:N36"/>
    <mergeCell ref="B37:N37"/>
    <mergeCell ref="O35:T35"/>
    <mergeCell ref="O36:T36"/>
    <mergeCell ref="O37:T37"/>
    <mergeCell ref="U35:Z35"/>
    <mergeCell ref="AA35:AF35"/>
    <mergeCell ref="AA36:AF36"/>
    <mergeCell ref="B33:N33"/>
    <mergeCell ref="BY33:BZ33"/>
    <mergeCell ref="CA33:CB33"/>
    <mergeCell ref="CC33:CD33"/>
    <mergeCell ref="B34:N34"/>
    <mergeCell ref="BY34:BZ34"/>
    <mergeCell ref="CA34:CB34"/>
    <mergeCell ref="CC34:CD34"/>
    <mergeCell ref="U33:Z33"/>
    <mergeCell ref="U34:Z34"/>
    <mergeCell ref="O33:T33"/>
    <mergeCell ref="O34:T34"/>
    <mergeCell ref="AA33:AF33"/>
    <mergeCell ref="AA34:AF34"/>
    <mergeCell ref="B31:N31"/>
    <mergeCell ref="BY31:BZ31"/>
    <mergeCell ref="CA31:CB31"/>
    <mergeCell ref="CC31:CD31"/>
    <mergeCell ref="B32:N32"/>
    <mergeCell ref="BY32:BZ32"/>
    <mergeCell ref="CA32:CB32"/>
    <mergeCell ref="CC32:CD32"/>
    <mergeCell ref="U31:Z31"/>
    <mergeCell ref="U32:Z32"/>
    <mergeCell ref="O32:T32"/>
    <mergeCell ref="O31:T31"/>
    <mergeCell ref="AA32:AF32"/>
    <mergeCell ref="B28:N28"/>
    <mergeCell ref="B29:N29"/>
    <mergeCell ref="BY29:BZ29"/>
    <mergeCell ref="CA29:CB29"/>
    <mergeCell ref="CC29:CD29"/>
    <mergeCell ref="B30:N30"/>
    <mergeCell ref="BY30:BZ30"/>
    <mergeCell ref="CA30:CB30"/>
    <mergeCell ref="CC30:CD30"/>
    <mergeCell ref="O28:T28"/>
    <mergeCell ref="O29:T29"/>
    <mergeCell ref="O30:T30"/>
    <mergeCell ref="B22:N22"/>
    <mergeCell ref="B23:N23"/>
    <mergeCell ref="B24:N24"/>
    <mergeCell ref="B25:N25"/>
    <mergeCell ref="B26:N26"/>
    <mergeCell ref="B27:N27"/>
    <mergeCell ref="B16:N16"/>
    <mergeCell ref="B17:N17"/>
    <mergeCell ref="B18:N18"/>
    <mergeCell ref="B19:N19"/>
    <mergeCell ref="B20:N20"/>
    <mergeCell ref="B21:N21"/>
    <mergeCell ref="B13:N13"/>
    <mergeCell ref="B14:N14"/>
    <mergeCell ref="B15:N15"/>
    <mergeCell ref="O11:T12"/>
    <mergeCell ref="O13:T13"/>
    <mergeCell ref="O14:T14"/>
    <mergeCell ref="O15:T15"/>
    <mergeCell ref="AA11:AF12"/>
    <mergeCell ref="AG11:AL12"/>
    <mergeCell ref="U11:Z12"/>
    <mergeCell ref="AG13:AL13"/>
    <mergeCell ref="AG14:AL14"/>
    <mergeCell ref="AG15:AL15"/>
    <mergeCell ref="AA13:AF13"/>
    <mergeCell ref="AA14:AF14"/>
    <mergeCell ref="AA15:AF15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BY12:BZ12"/>
    <mergeCell ref="CA12:CB12"/>
    <mergeCell ref="CC12:CD12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29:B42">
    <cfRule type="expression" dxfId="0" priority="1">
      <formula>#REF!&gt;0</formula>
    </cfRule>
  </conditionalFormatting>
  <dataValidations count="1">
    <dataValidation type="list" allowBlank="1" showErrorMessage="1" sqref="M7" xr:uid="{7A891C7C-34D8-4373-8E0C-BC2052C392B0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785B5-A450-48A3-B7F6-CB007626EBE0}">
  <dimension ref="A1:G35"/>
  <sheetViews>
    <sheetView workbookViewId="0">
      <selection activeCell="C32" sqref="C32"/>
    </sheetView>
  </sheetViews>
  <sheetFormatPr baseColWidth="10" defaultRowHeight="12.75"/>
  <cols>
    <col min="1" max="7" width="28.85546875" customWidth="1"/>
  </cols>
  <sheetData>
    <row r="1" spans="1:7" ht="31.5" thickTop="1" thickBot="1">
      <c r="A1" s="186" t="s">
        <v>36</v>
      </c>
      <c r="B1" s="186"/>
      <c r="C1" s="186"/>
      <c r="D1" s="186"/>
      <c r="E1" s="186"/>
      <c r="F1" s="186"/>
      <c r="G1" s="186"/>
    </row>
    <row r="2" spans="1:7" ht="13.5" thickTop="1">
      <c r="A2" s="184" t="s">
        <v>37</v>
      </c>
      <c r="B2" s="184"/>
      <c r="C2" s="187" t="s">
        <v>73</v>
      </c>
      <c r="D2" s="187"/>
      <c r="E2" s="187"/>
      <c r="F2" s="37"/>
      <c r="G2" s="37"/>
    </row>
    <row r="3" spans="1:7">
      <c r="A3" s="184" t="s">
        <v>38</v>
      </c>
      <c r="B3" s="184"/>
      <c r="C3" s="187" t="s">
        <v>39</v>
      </c>
      <c r="D3" s="187"/>
      <c r="E3" s="187"/>
      <c r="F3" s="37"/>
      <c r="G3" s="37"/>
    </row>
    <row r="4" spans="1:7" ht="13.5" thickBot="1">
      <c r="A4" s="184" t="s">
        <v>0</v>
      </c>
      <c r="B4" s="184"/>
      <c r="C4" s="185">
        <v>46087</v>
      </c>
      <c r="D4" s="185"/>
      <c r="E4" s="185"/>
      <c r="F4" s="37"/>
      <c r="G4" s="37"/>
    </row>
    <row r="5" spans="1:7" ht="13.5" thickBot="1">
      <c r="A5" s="38" t="s">
        <v>1</v>
      </c>
      <c r="B5" s="39" t="s">
        <v>2</v>
      </c>
      <c r="C5" s="39" t="s">
        <v>3</v>
      </c>
      <c r="D5" s="39" t="s">
        <v>4</v>
      </c>
      <c r="E5" s="39" t="s">
        <v>5</v>
      </c>
      <c r="F5" s="39" t="s">
        <v>40</v>
      </c>
      <c r="G5" s="39" t="s">
        <v>6</v>
      </c>
    </row>
    <row r="6" spans="1:7" ht="26.25" customHeight="1" thickBot="1">
      <c r="A6" s="40" t="s">
        <v>7</v>
      </c>
      <c r="B6" s="41" t="s">
        <v>74</v>
      </c>
      <c r="C6" s="41" t="s">
        <v>75</v>
      </c>
      <c r="D6" s="41" t="s">
        <v>76</v>
      </c>
      <c r="E6" s="41" t="s">
        <v>77</v>
      </c>
      <c r="F6" s="41" t="s">
        <v>78</v>
      </c>
      <c r="G6" s="41" t="s">
        <v>41</v>
      </c>
    </row>
    <row r="7" spans="1:7" ht="26.25" customHeight="1" thickBot="1">
      <c r="A7" s="40" t="s">
        <v>7</v>
      </c>
      <c r="B7" s="41" t="s">
        <v>79</v>
      </c>
      <c r="C7" s="41" t="s">
        <v>80</v>
      </c>
      <c r="D7" s="41" t="s">
        <v>81</v>
      </c>
      <c r="E7" s="41" t="s">
        <v>82</v>
      </c>
      <c r="F7" s="41" t="s">
        <v>83</v>
      </c>
      <c r="G7" s="41" t="s">
        <v>41</v>
      </c>
    </row>
    <row r="8" spans="1:7" ht="26.25" customHeight="1" thickBot="1">
      <c r="A8" s="40" t="s">
        <v>7</v>
      </c>
      <c r="B8" s="41" t="s">
        <v>84</v>
      </c>
      <c r="C8" s="41" t="s">
        <v>85</v>
      </c>
      <c r="D8" s="41" t="s">
        <v>86</v>
      </c>
      <c r="E8" s="41" t="s">
        <v>87</v>
      </c>
      <c r="F8" s="41" t="s">
        <v>88</v>
      </c>
      <c r="G8" s="41" t="s">
        <v>41</v>
      </c>
    </row>
    <row r="9" spans="1:7" ht="26.25" customHeight="1" thickBot="1">
      <c r="A9" s="40" t="s">
        <v>7</v>
      </c>
      <c r="B9" s="41" t="s">
        <v>89</v>
      </c>
      <c r="C9" s="41" t="s">
        <v>90</v>
      </c>
      <c r="D9" s="41" t="s">
        <v>91</v>
      </c>
      <c r="E9" s="41" t="s">
        <v>92</v>
      </c>
      <c r="F9" s="41" t="s">
        <v>93</v>
      </c>
      <c r="G9" s="41" t="s">
        <v>41</v>
      </c>
    </row>
    <row r="10" spans="1:7" ht="26.25" customHeight="1" thickBot="1">
      <c r="A10" s="40" t="s">
        <v>7</v>
      </c>
      <c r="B10" s="41" t="s">
        <v>94</v>
      </c>
      <c r="C10" s="41" t="s">
        <v>95</v>
      </c>
      <c r="D10" s="41" t="s">
        <v>96</v>
      </c>
      <c r="E10" s="41" t="s">
        <v>97</v>
      </c>
      <c r="F10" s="41" t="s">
        <v>98</v>
      </c>
      <c r="G10" s="41" t="s">
        <v>41</v>
      </c>
    </row>
    <row r="11" spans="1:7" ht="26.25" customHeight="1" thickBot="1">
      <c r="A11" s="40" t="s">
        <v>7</v>
      </c>
      <c r="B11" s="41" t="s">
        <v>99</v>
      </c>
      <c r="C11" s="41" t="s">
        <v>100</v>
      </c>
      <c r="D11" s="41" t="s">
        <v>101</v>
      </c>
      <c r="E11" s="41" t="s">
        <v>102</v>
      </c>
      <c r="F11" s="41" t="s">
        <v>103</v>
      </c>
      <c r="G11" s="41" t="s">
        <v>41</v>
      </c>
    </row>
    <row r="12" spans="1:7" ht="26.25" customHeight="1" thickBot="1">
      <c r="A12" s="40" t="s">
        <v>7</v>
      </c>
      <c r="B12" s="41" t="s">
        <v>104</v>
      </c>
      <c r="C12" s="41" t="s">
        <v>105</v>
      </c>
      <c r="D12" s="41" t="s">
        <v>106</v>
      </c>
      <c r="E12" s="41" t="s">
        <v>107</v>
      </c>
      <c r="F12" s="41" t="s">
        <v>108</v>
      </c>
      <c r="G12" s="41" t="s">
        <v>41</v>
      </c>
    </row>
    <row r="13" spans="1:7" ht="26.25" customHeight="1" thickBot="1">
      <c r="A13" s="40" t="s">
        <v>7</v>
      </c>
      <c r="B13" s="41" t="s">
        <v>109</v>
      </c>
      <c r="C13" s="41" t="s">
        <v>110</v>
      </c>
      <c r="D13" s="41" t="s">
        <v>111</v>
      </c>
      <c r="E13" s="41" t="s">
        <v>112</v>
      </c>
      <c r="F13" s="41" t="s">
        <v>113</v>
      </c>
      <c r="G13" s="41" t="s">
        <v>41</v>
      </c>
    </row>
    <row r="14" spans="1:7" ht="26.25" customHeight="1" thickBot="1">
      <c r="A14" s="40" t="s">
        <v>7</v>
      </c>
      <c r="B14" s="41" t="s">
        <v>114</v>
      </c>
      <c r="C14" s="41" t="s">
        <v>115</v>
      </c>
      <c r="D14" s="41" t="s">
        <v>116</v>
      </c>
      <c r="E14" s="41" t="s">
        <v>117</v>
      </c>
      <c r="F14" s="41" t="s">
        <v>118</v>
      </c>
      <c r="G14" s="41" t="s">
        <v>41</v>
      </c>
    </row>
    <row r="15" spans="1:7" ht="26.25" customHeight="1" thickBot="1">
      <c r="A15" s="40" t="s">
        <v>7</v>
      </c>
      <c r="B15" s="41" t="s">
        <v>119</v>
      </c>
      <c r="C15" s="41" t="s">
        <v>120</v>
      </c>
      <c r="D15" s="41" t="s">
        <v>121</v>
      </c>
      <c r="E15" s="41" t="s">
        <v>122</v>
      </c>
      <c r="F15" s="41" t="s">
        <v>123</v>
      </c>
      <c r="G15" s="41" t="s">
        <v>41</v>
      </c>
    </row>
    <row r="16" spans="1:7" ht="26.25" customHeight="1" thickBot="1">
      <c r="A16" s="40" t="s">
        <v>7</v>
      </c>
      <c r="B16" s="41" t="s">
        <v>124</v>
      </c>
      <c r="C16" s="41" t="s">
        <v>125</v>
      </c>
      <c r="D16" s="41" t="s">
        <v>126</v>
      </c>
      <c r="E16" s="41" t="s">
        <v>127</v>
      </c>
      <c r="F16" s="41" t="s">
        <v>128</v>
      </c>
      <c r="G16" s="41" t="s">
        <v>41</v>
      </c>
    </row>
    <row r="17" spans="1:7" ht="26.25" customHeight="1" thickBot="1">
      <c r="A17" s="40" t="s">
        <v>7</v>
      </c>
      <c r="B17" s="41" t="s">
        <v>129</v>
      </c>
      <c r="C17" s="41" t="s">
        <v>130</v>
      </c>
      <c r="D17" s="41" t="s">
        <v>131</v>
      </c>
      <c r="E17" s="41" t="s">
        <v>42</v>
      </c>
      <c r="F17" s="41" t="s">
        <v>132</v>
      </c>
      <c r="G17" s="41" t="s">
        <v>41</v>
      </c>
    </row>
    <row r="18" spans="1:7" ht="26.25" customHeight="1" thickBot="1">
      <c r="A18" s="40" t="s">
        <v>7</v>
      </c>
      <c r="B18" s="41" t="s">
        <v>133</v>
      </c>
      <c r="C18" s="41" t="s">
        <v>134</v>
      </c>
      <c r="D18" s="41" t="s">
        <v>135</v>
      </c>
      <c r="E18" s="41" t="s">
        <v>136</v>
      </c>
      <c r="F18" s="41" t="s">
        <v>137</v>
      </c>
      <c r="G18" s="41" t="s">
        <v>41</v>
      </c>
    </row>
    <row r="19" spans="1:7" ht="26.25" customHeight="1" thickBot="1">
      <c r="A19" s="40" t="s">
        <v>7</v>
      </c>
      <c r="B19" s="41" t="s">
        <v>138</v>
      </c>
      <c r="C19" s="41" t="s">
        <v>139</v>
      </c>
      <c r="D19" s="41" t="s">
        <v>140</v>
      </c>
      <c r="E19" s="41" t="s">
        <v>141</v>
      </c>
      <c r="F19" s="41" t="s">
        <v>142</v>
      </c>
      <c r="G19" s="41" t="s">
        <v>41</v>
      </c>
    </row>
    <row r="20" spans="1:7" ht="26.25" customHeight="1" thickBot="1">
      <c r="A20" s="40" t="s">
        <v>7</v>
      </c>
      <c r="B20" s="41" t="s">
        <v>143</v>
      </c>
      <c r="C20" s="41" t="s">
        <v>144</v>
      </c>
      <c r="D20" s="41" t="s">
        <v>145</v>
      </c>
      <c r="E20" s="41" t="s">
        <v>42</v>
      </c>
      <c r="F20" s="41" t="s">
        <v>146</v>
      </c>
      <c r="G20" s="41" t="s">
        <v>41</v>
      </c>
    </row>
    <row r="21" spans="1:7" ht="26.25" customHeight="1" thickBot="1">
      <c r="A21" s="40" t="s">
        <v>7</v>
      </c>
      <c r="B21" s="41" t="s">
        <v>147</v>
      </c>
      <c r="C21" s="41" t="s">
        <v>148</v>
      </c>
      <c r="D21" s="41" t="s">
        <v>149</v>
      </c>
      <c r="E21" s="41" t="s">
        <v>150</v>
      </c>
      <c r="F21" s="41" t="s">
        <v>151</v>
      </c>
      <c r="G21" s="41" t="s">
        <v>41</v>
      </c>
    </row>
    <row r="22" spans="1:7" ht="26.25" customHeight="1" thickBot="1">
      <c r="A22" s="40" t="s">
        <v>7</v>
      </c>
      <c r="B22" s="41" t="s">
        <v>152</v>
      </c>
      <c r="C22" s="41" t="s">
        <v>153</v>
      </c>
      <c r="D22" s="41" t="s">
        <v>154</v>
      </c>
      <c r="E22" s="41" t="s">
        <v>155</v>
      </c>
      <c r="F22" s="41" t="s">
        <v>156</v>
      </c>
      <c r="G22" s="41" t="s">
        <v>41</v>
      </c>
    </row>
    <row r="23" spans="1:7" ht="26.25" customHeight="1" thickBot="1">
      <c r="A23" s="40" t="s">
        <v>7</v>
      </c>
      <c r="B23" s="41" t="s">
        <v>157</v>
      </c>
      <c r="C23" s="41" t="s">
        <v>158</v>
      </c>
      <c r="D23" s="41" t="s">
        <v>159</v>
      </c>
      <c r="E23" s="41" t="s">
        <v>160</v>
      </c>
      <c r="F23" s="41" t="s">
        <v>161</v>
      </c>
      <c r="G23" s="41" t="s">
        <v>41</v>
      </c>
    </row>
    <row r="24" spans="1:7" ht="26.25" customHeight="1" thickBot="1">
      <c r="A24" s="40" t="s">
        <v>7</v>
      </c>
      <c r="B24" s="41" t="s">
        <v>162</v>
      </c>
      <c r="C24" s="41" t="s">
        <v>163</v>
      </c>
      <c r="D24" s="41" t="s">
        <v>164</v>
      </c>
      <c r="E24" s="41" t="s">
        <v>165</v>
      </c>
      <c r="F24" s="41" t="s">
        <v>166</v>
      </c>
      <c r="G24" s="41" t="s">
        <v>41</v>
      </c>
    </row>
    <row r="25" spans="1:7" ht="26.25" customHeight="1" thickBot="1">
      <c r="A25" s="40" t="s">
        <v>7</v>
      </c>
      <c r="B25" s="41" t="s">
        <v>167</v>
      </c>
      <c r="C25" s="41" t="s">
        <v>168</v>
      </c>
      <c r="D25" s="41" t="s">
        <v>169</v>
      </c>
      <c r="E25" s="41" t="s">
        <v>170</v>
      </c>
      <c r="F25" s="41" t="s">
        <v>171</v>
      </c>
      <c r="G25" s="41" t="s">
        <v>41</v>
      </c>
    </row>
    <row r="26" spans="1:7" ht="26.25" customHeight="1" thickBot="1">
      <c r="A26" s="40" t="s">
        <v>7</v>
      </c>
      <c r="B26" s="41" t="s">
        <v>172</v>
      </c>
      <c r="C26" s="41" t="s">
        <v>173</v>
      </c>
      <c r="D26" s="41" t="s">
        <v>174</v>
      </c>
      <c r="E26" s="41" t="s">
        <v>175</v>
      </c>
      <c r="F26" s="41" t="s">
        <v>176</v>
      </c>
      <c r="G26" s="41" t="s">
        <v>41</v>
      </c>
    </row>
    <row r="27" spans="1:7" ht="26.25" customHeight="1" thickBot="1">
      <c r="A27" s="40" t="s">
        <v>7</v>
      </c>
      <c r="B27" s="41" t="s">
        <v>177</v>
      </c>
      <c r="C27" s="41" t="s">
        <v>178</v>
      </c>
      <c r="D27" s="41" t="s">
        <v>179</v>
      </c>
      <c r="E27" s="41" t="s">
        <v>180</v>
      </c>
      <c r="F27" s="41" t="s">
        <v>181</v>
      </c>
      <c r="G27" s="41" t="s">
        <v>41</v>
      </c>
    </row>
    <row r="28" spans="1:7" ht="26.25" customHeight="1" thickBot="1">
      <c r="A28" s="40" t="s">
        <v>7</v>
      </c>
      <c r="B28" s="41" t="s">
        <v>182</v>
      </c>
      <c r="C28" s="41" t="s">
        <v>183</v>
      </c>
      <c r="D28" s="41" t="s">
        <v>184</v>
      </c>
      <c r="E28" s="41" t="s">
        <v>185</v>
      </c>
      <c r="F28" s="41" t="s">
        <v>186</v>
      </c>
      <c r="G28" s="41" t="s">
        <v>41</v>
      </c>
    </row>
    <row r="29" spans="1:7" ht="26.25" customHeight="1" thickBot="1">
      <c r="A29" s="40" t="s">
        <v>7</v>
      </c>
      <c r="B29" s="41" t="s">
        <v>187</v>
      </c>
      <c r="C29" s="41" t="s">
        <v>188</v>
      </c>
      <c r="D29" s="41" t="s">
        <v>189</v>
      </c>
      <c r="E29" s="41" t="s">
        <v>190</v>
      </c>
      <c r="F29" s="41" t="s">
        <v>191</v>
      </c>
      <c r="G29" s="41" t="s">
        <v>41</v>
      </c>
    </row>
    <row r="30" spans="1:7" ht="26.25" customHeight="1" thickBot="1">
      <c r="A30" s="40" t="s">
        <v>7</v>
      </c>
      <c r="B30" s="41" t="s">
        <v>192</v>
      </c>
      <c r="C30" s="41" t="s">
        <v>193</v>
      </c>
      <c r="D30" s="41" t="s">
        <v>194</v>
      </c>
      <c r="E30" s="41" t="s">
        <v>195</v>
      </c>
      <c r="F30" s="41" t="s">
        <v>196</v>
      </c>
      <c r="G30" s="41" t="s">
        <v>41</v>
      </c>
    </row>
    <row r="31" spans="1:7" ht="26.25" customHeight="1" thickBot="1">
      <c r="A31" s="40" t="s">
        <v>7</v>
      </c>
      <c r="B31" s="41" t="s">
        <v>197</v>
      </c>
      <c r="C31" s="41" t="s">
        <v>198</v>
      </c>
      <c r="D31" s="41" t="s">
        <v>199</v>
      </c>
      <c r="E31" s="41" t="s">
        <v>200</v>
      </c>
      <c r="F31" s="41" t="s">
        <v>201</v>
      </c>
      <c r="G31" s="41" t="s">
        <v>41</v>
      </c>
    </row>
    <row r="32" spans="1:7" ht="26.25" customHeight="1" thickBot="1">
      <c r="A32" s="40" t="s">
        <v>7</v>
      </c>
      <c r="B32" s="41" t="s">
        <v>202</v>
      </c>
      <c r="C32" s="41" t="s">
        <v>203</v>
      </c>
      <c r="D32" s="41" t="s">
        <v>204</v>
      </c>
      <c r="E32" s="41" t="s">
        <v>205</v>
      </c>
      <c r="F32" s="41" t="s">
        <v>206</v>
      </c>
      <c r="G32" s="41" t="s">
        <v>41</v>
      </c>
    </row>
    <row r="33" spans="1:7" ht="26.25" customHeight="1" thickBot="1">
      <c r="A33" s="40" t="s">
        <v>8</v>
      </c>
      <c r="B33" s="41" t="s">
        <v>207</v>
      </c>
      <c r="C33" s="41" t="s">
        <v>208</v>
      </c>
      <c r="D33" s="41" t="s">
        <v>209</v>
      </c>
      <c r="E33" s="41" t="s">
        <v>210</v>
      </c>
      <c r="F33" s="41" t="s">
        <v>211</v>
      </c>
      <c r="G33" s="41" t="s">
        <v>41</v>
      </c>
    </row>
    <row r="34" spans="1:7" ht="26.25" customHeight="1" thickBot="1">
      <c r="A34" s="40" t="s">
        <v>8</v>
      </c>
      <c r="B34" s="41" t="s">
        <v>212</v>
      </c>
      <c r="C34" s="41" t="s">
        <v>213</v>
      </c>
      <c r="D34" s="41" t="s">
        <v>214</v>
      </c>
      <c r="E34" s="41" t="s">
        <v>215</v>
      </c>
      <c r="F34" s="41" t="s">
        <v>216</v>
      </c>
      <c r="G34" s="41" t="s">
        <v>41</v>
      </c>
    </row>
    <row r="35" spans="1:7" ht="26.25" customHeight="1" thickBot="1">
      <c r="A35" s="40" t="s">
        <v>8</v>
      </c>
      <c r="B35" s="41" t="s">
        <v>217</v>
      </c>
      <c r="C35" s="41" t="s">
        <v>218</v>
      </c>
      <c r="D35" s="41" t="s">
        <v>219</v>
      </c>
      <c r="E35" s="41" t="s">
        <v>220</v>
      </c>
      <c r="F35" s="41" t="s">
        <v>221</v>
      </c>
      <c r="G35" s="41" t="s">
        <v>41</v>
      </c>
    </row>
  </sheetData>
  <mergeCells count="7">
    <mergeCell ref="A4:B4"/>
    <mergeCell ref="C4:E4"/>
    <mergeCell ref="A1:G1"/>
    <mergeCell ref="A2:B2"/>
    <mergeCell ref="C2:E2"/>
    <mergeCell ref="A3:B3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MARZO DE 2026</vt:lpstr>
      <vt:lpstr>ABRIL DE 2026 </vt:lpstr>
      <vt:lpstr>Evidencias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158C_92301010287</cp:lastModifiedBy>
  <cp:lastPrinted>2024-07-11T16:46:45Z</cp:lastPrinted>
  <dcterms:created xsi:type="dcterms:W3CDTF">2020-09-02T22:15:35Z</dcterms:created>
  <dcterms:modified xsi:type="dcterms:W3CDTF">2026-05-09T16:49:34Z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2026-02-02T16:28:29Z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884ced92-b98d-4a4c-9dbd-e025430e851f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